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mprojekt.sharepoint.com/PROJEKTY/PROJEKTY 2022/Objekty 2022/013_02_22_Sportovní areál Jana Babáka/103_DPS/106_ROZPOČET/"/>
    </mc:Choice>
  </mc:AlternateContent>
  <xr:revisionPtr revIDLastSave="27" documentId="11_F703EF48E6E41863ED56B65B1F0B6A6B6F04326E" xr6:coauthVersionLast="47" xr6:coauthVersionMax="47" xr10:uidLastSave="{0F6A421B-5EE6-4764-A4FD-37166190C274}"/>
  <bookViews>
    <workbookView xWindow="-120" yWindow="-120" windowWidth="29040" windowHeight="1584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0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02 Pol'!$A$1:$X$87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2" l="1"/>
  <c r="K8" i="12"/>
  <c r="G9" i="12"/>
  <c r="M9" i="12" s="1"/>
  <c r="M8" i="12" s="1"/>
  <c r="I9" i="12"/>
  <c r="I8" i="12" s="1"/>
  <c r="K9" i="12"/>
  <c r="O9" i="12"/>
  <c r="O8" i="12" s="1"/>
  <c r="Q9" i="12"/>
  <c r="Q8" i="12" s="1"/>
  <c r="V9" i="12"/>
  <c r="V8" i="12" s="1"/>
  <c r="G11" i="12"/>
  <c r="I50" i="1" s="1"/>
  <c r="K11" i="12"/>
  <c r="O11" i="12"/>
  <c r="G12" i="12"/>
  <c r="M12" i="12" s="1"/>
  <c r="M11" i="12" s="1"/>
  <c r="I12" i="12"/>
  <c r="I11" i="12" s="1"/>
  <c r="K12" i="12"/>
  <c r="O12" i="12"/>
  <c r="Q12" i="12"/>
  <c r="Q11" i="12" s="1"/>
  <c r="V12" i="12"/>
  <c r="V11" i="12" s="1"/>
  <c r="G14" i="12"/>
  <c r="I14" i="12"/>
  <c r="K14" i="12"/>
  <c r="M14" i="12"/>
  <c r="O14" i="12"/>
  <c r="Q14" i="12"/>
  <c r="V14" i="12"/>
  <c r="G15" i="12"/>
  <c r="G13" i="12" s="1"/>
  <c r="I51" i="1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I20" i="12"/>
  <c r="K20" i="12"/>
  <c r="M20" i="12"/>
  <c r="O20" i="12"/>
  <c r="Q20" i="12"/>
  <c r="V20" i="12"/>
  <c r="G22" i="12"/>
  <c r="I52" i="1" s="1"/>
  <c r="K22" i="12"/>
  <c r="V22" i="12"/>
  <c r="G23" i="12"/>
  <c r="M23" i="12" s="1"/>
  <c r="M22" i="12" s="1"/>
  <c r="I23" i="12"/>
  <c r="I22" i="12" s="1"/>
  <c r="K23" i="12"/>
  <c r="O23" i="12"/>
  <c r="O22" i="12" s="1"/>
  <c r="Q23" i="12"/>
  <c r="Q22" i="12" s="1"/>
  <c r="V23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G24" i="12" s="1"/>
  <c r="I53" i="1" s="1"/>
  <c r="I28" i="12"/>
  <c r="K28" i="12"/>
  <c r="O28" i="12"/>
  <c r="Q28" i="12"/>
  <c r="V28" i="12"/>
  <c r="G29" i="12"/>
  <c r="I29" i="12"/>
  <c r="K29" i="12"/>
  <c r="M29" i="12"/>
  <c r="O29" i="12"/>
  <c r="Q29" i="12"/>
  <c r="V29" i="12"/>
  <c r="G30" i="12"/>
  <c r="M30" i="12" s="1"/>
  <c r="I30" i="12"/>
  <c r="K30" i="12"/>
  <c r="O30" i="12"/>
  <c r="Q30" i="12"/>
  <c r="V30" i="12"/>
  <c r="G31" i="12"/>
  <c r="I31" i="12"/>
  <c r="K31" i="12"/>
  <c r="M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I35" i="12"/>
  <c r="K35" i="12"/>
  <c r="M35" i="12"/>
  <c r="O35" i="12"/>
  <c r="Q35" i="12"/>
  <c r="V35" i="12"/>
  <c r="G36" i="12"/>
  <c r="M36" i="12" s="1"/>
  <c r="I36" i="12"/>
  <c r="K36" i="12"/>
  <c r="O36" i="12"/>
  <c r="Q36" i="12"/>
  <c r="V36" i="12"/>
  <c r="G37" i="12"/>
  <c r="I37" i="12"/>
  <c r="K37" i="12"/>
  <c r="M37" i="12"/>
  <c r="O37" i="12"/>
  <c r="Q37" i="12"/>
  <c r="V37" i="12"/>
  <c r="G38" i="12"/>
  <c r="M38" i="12" s="1"/>
  <c r="I38" i="12"/>
  <c r="K38" i="12"/>
  <c r="O38" i="12"/>
  <c r="Q38" i="12"/>
  <c r="V38" i="12"/>
  <c r="G41" i="12"/>
  <c r="M41" i="12" s="1"/>
  <c r="I41" i="12"/>
  <c r="I40" i="12" s="1"/>
  <c r="K41" i="12"/>
  <c r="O41" i="12"/>
  <c r="Q41" i="12"/>
  <c r="V41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6" i="12"/>
  <c r="I46" i="12"/>
  <c r="K46" i="12"/>
  <c r="M46" i="12"/>
  <c r="O46" i="12"/>
  <c r="Q46" i="12"/>
  <c r="V46" i="12"/>
  <c r="G48" i="12"/>
  <c r="M48" i="12" s="1"/>
  <c r="I48" i="12"/>
  <c r="K48" i="12"/>
  <c r="O48" i="12"/>
  <c r="Q48" i="12"/>
  <c r="V48" i="12"/>
  <c r="G50" i="12"/>
  <c r="M50" i="12" s="1"/>
  <c r="I50" i="12"/>
  <c r="K50" i="12"/>
  <c r="O50" i="12"/>
  <c r="Q50" i="12"/>
  <c r="V50" i="12"/>
  <c r="G52" i="12"/>
  <c r="G51" i="12" s="1"/>
  <c r="I55" i="1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I55" i="12"/>
  <c r="K55" i="12"/>
  <c r="M55" i="12"/>
  <c r="O55" i="12"/>
  <c r="Q55" i="12"/>
  <c r="V55" i="12"/>
  <c r="G57" i="12"/>
  <c r="M57" i="12" s="1"/>
  <c r="I57" i="12"/>
  <c r="K57" i="12"/>
  <c r="O57" i="12"/>
  <c r="Q57" i="12"/>
  <c r="V57" i="12"/>
  <c r="G58" i="12"/>
  <c r="I58" i="12"/>
  <c r="K58" i="12"/>
  <c r="M58" i="12"/>
  <c r="O58" i="12"/>
  <c r="Q58" i="12"/>
  <c r="V58" i="12"/>
  <c r="G59" i="12"/>
  <c r="I59" i="12"/>
  <c r="K59" i="12"/>
  <c r="M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I63" i="12"/>
  <c r="K63" i="12"/>
  <c r="M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I66" i="12"/>
  <c r="K66" i="12"/>
  <c r="M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I57" i="1" s="1"/>
  <c r="G70" i="12"/>
  <c r="M70" i="12" s="1"/>
  <c r="M69" i="12" s="1"/>
  <c r="I70" i="12"/>
  <c r="K70" i="12"/>
  <c r="O70" i="12"/>
  <c r="O69" i="12" s="1"/>
  <c r="Q70" i="12"/>
  <c r="V70" i="12"/>
  <c r="G71" i="12"/>
  <c r="I71" i="12"/>
  <c r="K71" i="12"/>
  <c r="M71" i="12"/>
  <c r="O71" i="12"/>
  <c r="Q71" i="12"/>
  <c r="V71" i="12"/>
  <c r="G72" i="12"/>
  <c r="I72" i="12"/>
  <c r="K72" i="12"/>
  <c r="M72" i="12"/>
  <c r="O72" i="12"/>
  <c r="Q72" i="12"/>
  <c r="V72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K78" i="12"/>
  <c r="O78" i="12"/>
  <c r="Q78" i="12"/>
  <c r="V78" i="12"/>
  <c r="G79" i="12"/>
  <c r="M79" i="12" s="1"/>
  <c r="I79" i="12"/>
  <c r="K79" i="12"/>
  <c r="O79" i="12"/>
  <c r="Q79" i="12"/>
  <c r="V79" i="12"/>
  <c r="G80" i="12"/>
  <c r="I80" i="12"/>
  <c r="K80" i="12"/>
  <c r="M80" i="12"/>
  <c r="O80" i="12"/>
  <c r="Q80" i="12"/>
  <c r="V80" i="12"/>
  <c r="G81" i="12"/>
  <c r="I81" i="12"/>
  <c r="K81" i="12"/>
  <c r="M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M84" i="12" s="1"/>
  <c r="I84" i="12"/>
  <c r="K84" i="12"/>
  <c r="O84" i="12"/>
  <c r="Q84" i="12"/>
  <c r="V84" i="12"/>
  <c r="AE86" i="12"/>
  <c r="F40" i="1" s="1"/>
  <c r="I20" i="1"/>
  <c r="I19" i="1"/>
  <c r="I18" i="1"/>
  <c r="H42" i="1"/>
  <c r="Q40" i="12" l="1"/>
  <c r="O24" i="12"/>
  <c r="F41" i="1"/>
  <c r="G74" i="12"/>
  <c r="I58" i="1" s="1"/>
  <c r="O40" i="12"/>
  <c r="K51" i="12"/>
  <c r="K40" i="12"/>
  <c r="K24" i="12"/>
  <c r="I49" i="1"/>
  <c r="Q13" i="12"/>
  <c r="V69" i="12"/>
  <c r="V56" i="12"/>
  <c r="M40" i="12"/>
  <c r="Q69" i="12"/>
  <c r="Q56" i="12"/>
  <c r="O74" i="12"/>
  <c r="V74" i="12"/>
  <c r="K56" i="12"/>
  <c r="Q51" i="12"/>
  <c r="V13" i="12"/>
  <c r="I13" i="12"/>
  <c r="Q74" i="12"/>
  <c r="K69" i="12"/>
  <c r="I56" i="12"/>
  <c r="O51" i="12"/>
  <c r="F39" i="1"/>
  <c r="O56" i="12"/>
  <c r="Q24" i="12"/>
  <c r="I69" i="12"/>
  <c r="M52" i="12"/>
  <c r="K13" i="12"/>
  <c r="O13" i="12"/>
  <c r="K74" i="12"/>
  <c r="V51" i="12"/>
  <c r="I24" i="12"/>
  <c r="I74" i="12"/>
  <c r="I51" i="12"/>
  <c r="V40" i="12"/>
  <c r="V24" i="12"/>
  <c r="M74" i="12"/>
  <c r="M56" i="12"/>
  <c r="M51" i="12"/>
  <c r="G56" i="12"/>
  <c r="I56" i="1" s="1"/>
  <c r="G40" i="12"/>
  <c r="I54" i="1" s="1"/>
  <c r="I17" i="1" s="1"/>
  <c r="M28" i="12"/>
  <c r="M24" i="12" s="1"/>
  <c r="M15" i="12"/>
  <c r="M13" i="12" s="1"/>
  <c r="AF86" i="12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I59" i="1" l="1"/>
  <c r="I16" i="1"/>
  <c r="I21" i="1" s="1"/>
  <c r="F42" i="1"/>
  <c r="G23" i="1" s="1"/>
  <c r="G86" i="12"/>
  <c r="G40" i="1"/>
  <c r="I40" i="1" s="1"/>
  <c r="G39" i="1"/>
  <c r="G42" i="1" s="1"/>
  <c r="G25" i="1" s="1"/>
  <c r="G41" i="1"/>
  <c r="I41" i="1" s="1"/>
  <c r="A27" i="1" l="1"/>
  <c r="I39" i="1"/>
  <c r="I42" i="1" s="1"/>
  <c r="J49" i="1"/>
  <c r="J53" i="1"/>
  <c r="J55" i="1"/>
  <c r="J57" i="1"/>
  <c r="J56" i="1"/>
  <c r="J50" i="1"/>
  <c r="J52" i="1"/>
  <c r="J54" i="1"/>
  <c r="J58" i="1"/>
  <c r="J51" i="1"/>
  <c r="J41" i="1" l="1"/>
  <c r="J39" i="1"/>
  <c r="J42" i="1" s="1"/>
  <c r="J40" i="1"/>
  <c r="J59" i="1"/>
  <c r="A28" i="1"/>
  <c r="G28" i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Marek Cabal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<sst xmlns="http://schemas.openxmlformats.org/spreadsheetml/2006/main" count="649" uniqueCount="261">
  <si>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</si>
  <si>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</si>
  <si>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</si>
  <si>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</si>
  <si>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</si>
  <si>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</si>
  <si>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</si>
  <si>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</si>
  <si>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</si>
  <si>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</si>
  <si>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</si>
  <si>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</si>
  <si>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</si>
  <si>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</si>
  <si>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</si>
  <si>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</si>
  <si>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</si>
  <si>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</si>
  <si>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</si>
  <si>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</si>
  <si>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</si>
  <si>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</si>
  <si>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</si>
  <si>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</si>
  <si>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</si>
  <si>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</si>
  <si>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</si>
  <si>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</si>
  <si>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</si>
  <si>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</si>
  <si>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</si>
  <si>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</si>
  <si>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</si>
  <si>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</si>
  <si>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</si>
  <si>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</si>
  <si>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</si>
  <si>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</si>
  <si>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</si>
  <si>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</si>
  <si>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</si>
  <si>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</si>
  <si>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</si>
  <si>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02</t>
  </si>
  <si>
    <t>Ústřední vytápění</t>
  </si>
  <si>
    <t>Objekt:</t>
  </si>
  <si>
    <t>Rozpočet:</t>
  </si>
  <si>
    <t>CM projekt, s.r.o.</t>
  </si>
  <si>
    <t>sdfsdf</t>
  </si>
  <si>
    <t>0459</t>
  </si>
  <si>
    <t>Sportovní areál J.Babáka - Brno</t>
  </si>
  <si>
    <t>Bratislavská 5</t>
  </si>
  <si>
    <t>Hustopeče</t>
  </si>
  <si>
    <t>69301</t>
  </si>
  <si>
    <t>26919451</t>
  </si>
  <si>
    <t>Stavba</t>
  </si>
  <si>
    <t>Celkem za stavbu</t>
  </si>
  <si>
    <t>CZK</t>
  </si>
  <si>
    <t>Rekapitulace dílů</t>
  </si>
  <si>
    <t>Typ dílu</t>
  </si>
  <si>
    <t>61</t>
  </si>
  <si>
    <t>Úpravy povrchů vnitřní</t>
  </si>
  <si>
    <t>96</t>
  </si>
  <si>
    <t>Bourání konstrukcí</t>
  </si>
  <si>
    <t>713</t>
  </si>
  <si>
    <t>Izolace tepelné</t>
  </si>
  <si>
    <t>725</t>
  </si>
  <si>
    <t>Zařizovací předměty</t>
  </si>
  <si>
    <t>731</t>
  </si>
  <si>
    <t>Kotelny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</si>
  <si>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</si>
  <si>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</si>
  <si>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</si>
  <si>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</si>
  <si>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</si>
  <si>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</si>
  <si>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</si>
  <si>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</si>
  <si>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799</t>
  </si>
  <si>
    <t>Ostatní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</si>
  <si>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</si>
  <si>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</si>
  <si>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</si>
  <si>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</si>
  <si>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</si>
  <si>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</si>
  <si>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</si>
  <si>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</si>
  <si>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</si>
  <si>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</si>
  <si>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</si>
  <si>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</si>
  <si>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</si>
  <si>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</si>
  <si>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</si>
  <si>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</si>
  <si>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</si>
  <si>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</si>
  <si>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</si>
  <si>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</si>
  <si>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</si>
  <si>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</si>
  <si>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</si>
  <si>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</si>
  <si>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</si>
  <si>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</si>
  <si>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</si>
  <si>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</si>
  <si>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</si>
  <si>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</si>
  <si>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612403387R00</t>
  </si>
  <si>
    <t>Hrubá výplň rýh ve stěnách, jakoukoliv maltou maltou ze suchých směsí_x000D_
 150 x 100 mm</t>
  </si>
  <si>
    <t>m</t>
  </si>
  <si>
    <t>801-4</t>
  </si>
  <si>
    <t>RTS 22/ I</t>
  </si>
  <si>
    <t>Práce</t>
  </si>
  <si>
    <t>POL1_</t>
  </si>
  <si>
    <t>jakékoliv šířky rýhy,</t>
  </si>
  <si>
    <t>SPI</t>
  </si>
  <si>
    <t>974031154R00</t>
  </si>
  <si>
    <t>Vysekání rýh v jakémkoliv zdivu cihelném v ploše_x000D_
 do hloubky 100 mm, šířky do 150 mm</t>
  </si>
  <si>
    <t>801-3</t>
  </si>
  <si>
    <t>713591170T00</t>
  </si>
  <si>
    <t>Montáž izolace potrubí návlekové pěnové</t>
  </si>
  <si>
    <t xml:space="preserve">m     </t>
  </si>
  <si>
    <t>Vlastní</t>
  </si>
  <si>
    <t>VRN</t>
  </si>
  <si>
    <t>713591171T00</t>
  </si>
  <si>
    <t>Montáž izolace potrubí minerální pouzdra</t>
  </si>
  <si>
    <t>722181212RT5</t>
  </si>
  <si>
    <t>Izolace vodovodního potrubí návleková z trubic z pěnového polyetylenu, tloušťka stěny 9 mm, d 15 mm</t>
  </si>
  <si>
    <t>800-721</t>
  </si>
  <si>
    <t>722181212RT6</t>
  </si>
  <si>
    <t>Izolace vodovodního potrubí návleková z trubic z pěnového polyetylenu, tloušťka stěny 9 mm, d 18 mm</t>
  </si>
  <si>
    <t>631433201R</t>
  </si>
  <si>
    <t>pouzdro potrubní minerální vlákno; povrchová úprava Al fólie; vnitřní průměr 22,0 mm; tl. izolace 30,0 mm; provozní teplota  do 200 °C; tepelná vodivost (10°C) 0,0330 W/mK; tepelná vodivost (40°C) 0,037 W/mK; tepelná vodivost (50°C) 0,039 W/mK</t>
  </si>
  <si>
    <t>SPCM</t>
  </si>
  <si>
    <t>Specifikace</t>
  </si>
  <si>
    <t>POL3_</t>
  </si>
  <si>
    <t>631433202R</t>
  </si>
  <si>
    <t>pouzdro potrubní minerální vlákno; povrchová úprava Al fólie; vnitřní průměr 28,0 mm; tl. izolace 30,0 mm; provozní teplota  do 200 °C; tepelná vodivost (10°C) 0,0330 W/mK; tepelná vodivost (40°C) 0,037 W/mK; tepelná vodivost (50°C) 0,039 W/mK</t>
  </si>
  <si>
    <t>998713201R00</t>
  </si>
  <si>
    <t>Přesun hmot pro izolace tepelné v objektech výšky do 6 m</t>
  </si>
  <si>
    <t>800-713</t>
  </si>
  <si>
    <t>Přesun hmot</t>
  </si>
  <si>
    <t>POL7_</t>
  </si>
  <si>
    <t>50 m vodorovně</t>
  </si>
  <si>
    <t>725534403T00</t>
  </si>
  <si>
    <t>Ohřívač elek. zásob. Drážice OKC 300 NTRR/BP</t>
  </si>
  <si>
    <t xml:space="preserve">ks    </t>
  </si>
  <si>
    <t>731100000T00</t>
  </si>
  <si>
    <t>Průchod střechou DN100</t>
  </si>
  <si>
    <t>731289114T00</t>
  </si>
  <si>
    <t>Montáž ohřívače TV do 500l</t>
  </si>
  <si>
    <t>731054064T00</t>
  </si>
  <si>
    <t>731054077T00</t>
  </si>
  <si>
    <t>Kalkul</t>
  </si>
  <si>
    <t>731054078T00</t>
  </si>
  <si>
    <t>731054190T00</t>
  </si>
  <si>
    <t>731249125R00</t>
  </si>
  <si>
    <t>Montáž ocelových kotlů do 50 kW (100 kW) na kapalná a plynná paliva_x000D_
 přes 29 do 35 kW</t>
  </si>
  <si>
    <t>soubor</t>
  </si>
  <si>
    <t>800-731</t>
  </si>
  <si>
    <t>731249500T00</t>
  </si>
  <si>
    <t>Montáž odkouření kotle</t>
  </si>
  <si>
    <t>4841731308R</t>
  </si>
  <si>
    <t>kotel plynový  nástěnný, kondenzační, nízkoteplotní, s vyjímatelným ovládacím panelem; pouze pro vytápění(bez ohřevu TV), lze připojit k externímu zásobníku TV; odtah spalin přes zeď(turbo); energ.třída kotle A; ocelový; palivo zemní plyn, propan; jmen.tepelný výkon 32,0 kW; v = 763 mm; š = 450 mm; hloubka kotle 345 mm; průměr odkouření koaxiální 100/60, dělené 80/80 mm; jmen.tepelný příkon topení 33,0 kW; hořák; krytí IP X5D</t>
  </si>
  <si>
    <t>kus</t>
  </si>
  <si>
    <t>484173142.TOOT</t>
  </si>
  <si>
    <t>Indiv</t>
  </si>
  <si>
    <t>48417320T</t>
  </si>
  <si>
    <t>484173220T</t>
  </si>
  <si>
    <t>484173280T</t>
  </si>
  <si>
    <t>998731201R00</t>
  </si>
  <si>
    <t>Přesun hmot pro kotelny umístěné ve výšce (hloubce) do 6 m</t>
  </si>
  <si>
    <t>vodorovně do 50 m</t>
  </si>
  <si>
    <t>733113113R00</t>
  </si>
  <si>
    <t>Potrubí z trubek závitových příplatek k ceně za zhotovení přípojky z ocelových trubek závitových,  ,  , DN 15</t>
  </si>
  <si>
    <t>733163102R00</t>
  </si>
  <si>
    <t>Potrubí z měděných trubek měděné potrubí, D 15 mm, s 1,0 mm, pájení pomocí kapilárních pájecích tvarovek</t>
  </si>
  <si>
    <t>včetně tvarovek, bez zednických výpomocí</t>
  </si>
  <si>
    <t>733163103R00</t>
  </si>
  <si>
    <t>Potrubí z měděných trubek měděné potrubí, D 18 mm, s 1,0 mm, pájení pomocí kapilárních pájecích tvarovek</t>
  </si>
  <si>
    <t>733163104R00</t>
  </si>
  <si>
    <t>Potrubí z měděných trubek měděné potrubí, D 22 mm, s 1,0 mm, pájení pomocí kapilárních pájecích tvarovek</t>
  </si>
  <si>
    <t>733163105R00</t>
  </si>
  <si>
    <t>Potrubí z měděných trubek měděné potrubí, D 28 mm, s 1,5 mm, pájení pomocí kapilárních pájecích tvarovek</t>
  </si>
  <si>
    <t>998733201R00</t>
  </si>
  <si>
    <t>Přesun hmot pro rozvody potrubí v objektech výšky do 6 m</t>
  </si>
  <si>
    <t>734235123R00</t>
  </si>
  <si>
    <t>Kohout kulový, mosazný, DN 25, PN 35, vnitřní-vnitřní, včetně dodávky materiálu</t>
  </si>
  <si>
    <t>734261225R00</t>
  </si>
  <si>
    <t>Šroubení topenářské, přímé, mosazné, DN 25, PN 10, včetně dodávky materiálu, Spojka mosazná pro vytápění</t>
  </si>
  <si>
    <t>734295213R00</t>
  </si>
  <si>
    <t>Filtr mosazný, DN 25, PN 20, vnitřní-vnitřní závit, včetně dodávky materiálu, Filtr pro vytápění</t>
  </si>
  <si>
    <t>998734201R00</t>
  </si>
  <si>
    <t>Přesun hmot pro armatury v objektech výšky do 6 m</t>
  </si>
  <si>
    <t>735890831T00</t>
  </si>
  <si>
    <t>735890833T00</t>
  </si>
  <si>
    <t>735890837T00</t>
  </si>
  <si>
    <t>735891298T00</t>
  </si>
  <si>
    <t>735121200T00</t>
  </si>
  <si>
    <t>735121349T00</t>
  </si>
  <si>
    <t>735121355T00</t>
  </si>
  <si>
    <t>735121356T00</t>
  </si>
  <si>
    <t>735121389T00</t>
  </si>
  <si>
    <t>735890912T00</t>
  </si>
  <si>
    <t>Lipovica - samostatné napojení na Cu trubky</t>
  </si>
  <si>
    <t>735890925T00</t>
  </si>
  <si>
    <t>Montážní balíček pro hliníková tělesa, držáky, růžice a příslušenství</t>
  </si>
  <si>
    <t>998735201R00</t>
  </si>
  <si>
    <t>Přesun hmot pro otopná tělesa v objektech výšky do 6 m</t>
  </si>
  <si>
    <t>42310113R</t>
  </si>
  <si>
    <t>objímka ocelová použití potrubí měděné, potrubí plastové, potrubí ocelové, potrubí umělohmotné, potrubí skleněné, litinové roury; dvoušroubová; vnější pr.potrubí d = 25-30 mm  3/4"; DN 20,0 mm; galvan.pozink.</t>
  </si>
  <si>
    <t>42310114R</t>
  </si>
  <si>
    <t>objímka ocelová použití potrubí měděné, potrubí plastové, potrubí ocelové, potrubí umělohmotné, potrubí skleněné, litinové roury; dvoušroubová; vnější pr.potrubí d = 31-38 mm; DN 25,0 mm; galvan.pozink.</t>
  </si>
  <si>
    <t>998767201R00</t>
  </si>
  <si>
    <t>Přesun hmot pro kovové stavební doplňk. konstrukce v objektech výšky do 6 m</t>
  </si>
  <si>
    <t>800-767</t>
  </si>
  <si>
    <t>802T00</t>
  </si>
  <si>
    <t>PD skutečného provedení</t>
  </si>
  <si>
    <t>HZS</t>
  </si>
  <si>
    <t>POL10_</t>
  </si>
  <si>
    <t>811T00</t>
  </si>
  <si>
    <t>Uvedení kotle do provozu</t>
  </si>
  <si>
    <t>914T00</t>
  </si>
  <si>
    <t>Zkouška těsnosti vytápění</t>
  </si>
  <si>
    <t xml:space="preserve">hod   </t>
  </si>
  <si>
    <t>916T00</t>
  </si>
  <si>
    <t>Topná zkouška</t>
  </si>
  <si>
    <t>922T00</t>
  </si>
  <si>
    <t>Vyregulování systému</t>
  </si>
  <si>
    <t>931T00</t>
  </si>
  <si>
    <t xml:space="preserve">Napuštění topného systému upravenou vodou </t>
  </si>
  <si>
    <t>951T00</t>
  </si>
  <si>
    <t>Zapravení otvorů, drážek</t>
  </si>
  <si>
    <t>955T00</t>
  </si>
  <si>
    <t>Sekání</t>
  </si>
  <si>
    <t>960T00</t>
  </si>
  <si>
    <t>Likvidace odpadu - kontejner vč. odvozu na skládku a uhrazení poplatku za uložení odpadu</t>
  </si>
  <si>
    <t>9630T00</t>
  </si>
  <si>
    <t>Třídění odpadu</t>
  </si>
  <si>
    <t>SUM</t>
  </si>
  <si>
    <t>END</t>
  </si>
  <si>
    <t xml:space="preserve"> T-kus pro přímou montáž 60/100mm  KHA7150601005</t>
  </si>
  <si>
    <t>průchod střechou - pro vodorovné střechy  KHA715000017</t>
  </si>
  <si>
    <t>koax.trubka pro kondenz.kotle 500mm  KHA715061050</t>
  </si>
  <si>
    <t>vertikální komín.koncovka 60/100, 1,1m  KHA7180601001</t>
  </si>
  <si>
    <t>Ponorná sonda NTC bojleru D+M</t>
  </si>
  <si>
    <t>Souprava pro drátové připojení regulace, D+M</t>
  </si>
  <si>
    <t>Vnější sonda - ekvitermní čidlo, D+M</t>
  </si>
  <si>
    <t>kaox.trubka pro kondenz.kotle 1000mm</t>
  </si>
  <si>
    <t>Otopné těleso hliníkové článkové pravé spodní připojení  v.600 8čl. SPPR, D+M</t>
  </si>
  <si>
    <t>Otopné těleso hliníkové článkové pravé spodní připojení  v.600 4čl. SP, D+M</t>
  </si>
  <si>
    <t>Otopné těleso hliníkové článkové pravé spodní připojení  v.600 16čl. SP, D+M</t>
  </si>
  <si>
    <t>Termostatická hlava , D+M</t>
  </si>
  <si>
    <t>Otopné těleso hliníkové článkové vertikální 1600/7čl. SP, D+M</t>
  </si>
  <si>
    <t>Otopné tělesohliníkové článkové vertikální 1400/4čl. SP, D+M</t>
  </si>
  <si>
    <t>Otopné tělesohliníkové článkové vertikální1400/8čl. SP, D+M</t>
  </si>
  <si>
    <t>Otopné těleso hliníkové článkové vertikální 1400/3čl. SP, D+M</t>
  </si>
  <si>
    <t>Montážní balíček pro vertikální hliníková tělesa, D+M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</si>
</sst>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0" xfId="0" applyNumberFormat="1" applyFont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 shrinkToFit="1"/>
    </xf>
    <xf numFmtId="4" fontId="17" fillId="0" borderId="0" xfId="0" applyNumberFormat="1" applyFont="1" applyAlignment="1">
      <alignment vertical="top" shrinkToFi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4" fontId="17" fillId="4" borderId="0" xfId="0" applyNumberFormat="1" applyFont="1" applyFill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6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sheetProtection password="ED7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opLeftCell="B22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8" width="12.7109375" customWidth="1"/>
    <col min="9" max="9" width="13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1" t="s">
        <v>36</v>
      </c>
      <c r="B1" s="194" t="s">
        <v>41</v>
      </c>
      <c r="C1" s="195"/>
      <c r="D1" s="195"/>
      <c r="E1" s="195"/>
      <c r="F1" s="195"/>
      <c r="G1" s="195"/>
      <c r="H1" s="195"/>
      <c r="I1" s="195"/>
      <c r="J1" s="196"/>
    </row>
    <row r="2" spans="1:15" ht="36" customHeight="1" x14ac:dyDescent="0.2">
      <c r="A2" s="2"/>
      <c r="B2" s="69" t="s">
        <v>22</v>
      </c>
      <c r="C2" s="70"/>
      <c r="D2" s="71" t="s">
        <v>49</v>
      </c>
      <c r="E2" s="203" t="s">
        <v>50</v>
      </c>
      <c r="F2" s="204"/>
      <c r="G2" s="204"/>
      <c r="H2" s="204"/>
      <c r="I2" s="204"/>
      <c r="J2" s="205"/>
      <c r="O2" s="1"/>
    </row>
    <row r="3" spans="1:15" ht="27" customHeight="1" x14ac:dyDescent="0.2">
      <c r="A3" s="2"/>
      <c r="B3" s="72" t="s">
        <v>45</v>
      </c>
      <c r="C3" s="70"/>
      <c r="D3" s="73" t="s">
        <v>43</v>
      </c>
      <c r="E3" s="206" t="s">
        <v>44</v>
      </c>
      <c r="F3" s="207"/>
      <c r="G3" s="207"/>
      <c r="H3" s="207"/>
      <c r="I3" s="207"/>
      <c r="J3" s="208"/>
    </row>
    <row r="4" spans="1:15" ht="23.25" customHeight="1" x14ac:dyDescent="0.2">
      <c r="A4" s="67">
        <v>1594</v>
      </c>
      <c r="B4" s="74" t="s">
        <v>46</v>
      </c>
      <c r="C4" s="75"/>
      <c r="D4" s="76" t="s">
        <v>43</v>
      </c>
      <c r="E4" s="216" t="s">
        <v>44</v>
      </c>
      <c r="F4" s="217"/>
      <c r="G4" s="217"/>
      <c r="H4" s="217"/>
      <c r="I4" s="217"/>
      <c r="J4" s="218"/>
    </row>
    <row r="5" spans="1:15" ht="24" customHeight="1" x14ac:dyDescent="0.2">
      <c r="A5" s="2"/>
      <c r="B5" s="38" t="s">
        <v>42</v>
      </c>
      <c r="D5" s="27"/>
      <c r="E5" s="21"/>
      <c r="F5" s="21"/>
      <c r="G5" s="21"/>
      <c r="H5" s="23" t="s">
        <v>40</v>
      </c>
      <c r="I5" s="27"/>
      <c r="J5" s="8"/>
    </row>
    <row r="6" spans="1:15" ht="15.75" customHeight="1" x14ac:dyDescent="0.2">
      <c r="A6" s="2"/>
      <c r="B6" s="34"/>
      <c r="C6" s="21"/>
      <c r="D6" s="27"/>
      <c r="E6" s="21"/>
      <c r="F6" s="21"/>
      <c r="G6" s="21"/>
      <c r="H6" s="23" t="s">
        <v>34</v>
      </c>
      <c r="I6" s="27"/>
      <c r="J6" s="8"/>
    </row>
    <row r="7" spans="1:15" ht="15.75" customHeight="1" x14ac:dyDescent="0.2">
      <c r="A7" s="2"/>
      <c r="B7" s="35"/>
      <c r="C7" s="22"/>
      <c r="D7" s="28"/>
      <c r="E7" s="29"/>
      <c r="F7" s="29"/>
      <c r="G7" s="29"/>
      <c r="H7" s="30"/>
      <c r="I7" s="29"/>
      <c r="J7" s="41"/>
    </row>
    <row r="8" spans="1:15" ht="24" hidden="1" customHeight="1" x14ac:dyDescent="0.2">
      <c r="A8" s="2"/>
      <c r="B8" s="38" t="s">
        <v>20</v>
      </c>
      <c r="D8" s="68" t="s">
        <v>47</v>
      </c>
      <c r="H8" s="23" t="s">
        <v>40</v>
      </c>
      <c r="I8" s="68" t="s">
        <v>54</v>
      </c>
      <c r="J8" s="8"/>
    </row>
    <row r="9" spans="1:15" ht="15.75" hidden="1" customHeight="1" x14ac:dyDescent="0.2">
      <c r="A9" s="2"/>
      <c r="B9" s="2"/>
      <c r="D9" s="68" t="s">
        <v>51</v>
      </c>
      <c r="H9" s="23" t="s">
        <v>34</v>
      </c>
      <c r="I9" s="27"/>
      <c r="J9" s="8"/>
    </row>
    <row r="10" spans="1:15" ht="15.75" hidden="1" customHeight="1" x14ac:dyDescent="0.2">
      <c r="A10" s="2"/>
      <c r="B10" s="42"/>
      <c r="C10" s="22"/>
      <c r="D10" s="78" t="s">
        <v>53</v>
      </c>
      <c r="E10" s="77" t="s">
        <v>52</v>
      </c>
      <c r="F10" s="30"/>
      <c r="G10" s="14"/>
      <c r="H10" s="14"/>
      <c r="I10" s="43"/>
      <c r="J10" s="41"/>
    </row>
    <row r="11" spans="1:15" ht="24" customHeight="1" x14ac:dyDescent="0.2">
      <c r="A11" s="2"/>
      <c r="B11" s="38" t="s">
        <v>19</v>
      </c>
      <c r="D11" s="210"/>
      <c r="E11" s="210"/>
      <c r="F11" s="210"/>
      <c r="G11" s="210"/>
      <c r="H11" s="23" t="s">
        <v>40</v>
      </c>
      <c r="I11" s="79"/>
      <c r="J11" s="8"/>
    </row>
    <row r="12" spans="1:15" ht="15.75" customHeight="1" x14ac:dyDescent="0.2">
      <c r="A12" s="2"/>
      <c r="B12" s="34"/>
      <c r="C12" s="21"/>
      <c r="D12" s="215"/>
      <c r="E12" s="215"/>
      <c r="F12" s="215"/>
      <c r="G12" s="215"/>
      <c r="H12" s="23" t="s">
        <v>34</v>
      </c>
      <c r="I12" s="79"/>
      <c r="J12" s="8"/>
    </row>
    <row r="13" spans="1:15" ht="15.75" customHeight="1" x14ac:dyDescent="0.2">
      <c r="A13" s="2"/>
      <c r="B13" s="35"/>
      <c r="C13" s="22"/>
      <c r="D13" s="80"/>
      <c r="E13" s="219"/>
      <c r="F13" s="220"/>
      <c r="G13" s="220"/>
      <c r="H13" s="24"/>
      <c r="I13" s="29"/>
      <c r="J13" s="41"/>
    </row>
    <row r="14" spans="1:15" ht="24" customHeight="1" x14ac:dyDescent="0.2">
      <c r="A14" s="2"/>
      <c r="B14" s="54" t="s">
        <v>21</v>
      </c>
      <c r="C14" s="55"/>
      <c r="D14" s="56" t="s">
        <v>47</v>
      </c>
      <c r="E14" s="57"/>
      <c r="F14" s="57"/>
      <c r="G14" s="57"/>
      <c r="H14" s="58"/>
      <c r="I14" s="57"/>
      <c r="J14" s="59"/>
    </row>
    <row r="15" spans="1:15" ht="32.25" customHeight="1" x14ac:dyDescent="0.2">
      <c r="A15" s="2"/>
      <c r="B15" s="42" t="s">
        <v>32</v>
      </c>
      <c r="C15" s="60"/>
      <c r="D15" s="14"/>
      <c r="E15" s="209"/>
      <c r="F15" s="209"/>
      <c r="G15" s="211"/>
      <c r="H15" s="211"/>
      <c r="I15" s="211" t="s">
        <v>29</v>
      </c>
      <c r="J15" s="212"/>
    </row>
    <row r="16" spans="1:15" ht="23.25" customHeight="1" x14ac:dyDescent="0.2">
      <c r="A16" s="135" t="s">
        <v>24</v>
      </c>
      <c r="B16" s="45" t="s">
        <v>24</v>
      </c>
      <c r="C16" s="46"/>
      <c r="D16" s="47"/>
      <c r="E16" s="200"/>
      <c r="F16" s="201"/>
      <c r="G16" s="200"/>
      <c r="H16" s="201"/>
      <c r="I16" s="200">
        <f>SUMIF(F49:F58,A16,I49:I58)+SUMIF(F49:F58,"PSU",I49:I58)</f>
        <v>0</v>
      </c>
      <c r="J16" s="202"/>
    </row>
    <row r="17" spans="1:10" ht="23.25" customHeight="1" x14ac:dyDescent="0.2">
      <c r="A17" s="135" t="s">
        <v>25</v>
      </c>
      <c r="B17" s="45" t="s">
        <v>25</v>
      </c>
      <c r="C17" s="46"/>
      <c r="D17" s="47"/>
      <c r="E17" s="200"/>
      <c r="F17" s="201"/>
      <c r="G17" s="200"/>
      <c r="H17" s="201"/>
      <c r="I17" s="200">
        <f>SUMIF(F49:F58,A17,I49:I58)</f>
        <v>0</v>
      </c>
      <c r="J17" s="202"/>
    </row>
    <row r="18" spans="1:10" ht="23.25" customHeight="1" x14ac:dyDescent="0.2">
      <c r="A18" s="135" t="s">
        <v>26</v>
      </c>
      <c r="B18" s="45" t="s">
        <v>26</v>
      </c>
      <c r="C18" s="46"/>
      <c r="D18" s="47"/>
      <c r="E18" s="200"/>
      <c r="F18" s="201"/>
      <c r="G18" s="200"/>
      <c r="H18" s="201"/>
      <c r="I18" s="200">
        <f>SUMIF(F49:F58,A18,I49:I58)</f>
        <v>0</v>
      </c>
      <c r="J18" s="202"/>
    </row>
    <row r="19" spans="1:10" ht="23.25" customHeight="1" x14ac:dyDescent="0.2">
      <c r="A19" s="135" t="s">
        <v>80</v>
      </c>
      <c r="B19" s="45" t="s">
        <v>27</v>
      </c>
      <c r="C19" s="46"/>
      <c r="D19" s="47"/>
      <c r="E19" s="200"/>
      <c r="F19" s="201"/>
      <c r="G19" s="200"/>
      <c r="H19" s="201"/>
      <c r="I19" s="200">
        <f>SUMIF(F49:F58,A19,I49:I58)</f>
        <v>0</v>
      </c>
      <c r="J19" s="202"/>
    </row>
    <row r="20" spans="1:10" ht="23.25" customHeight="1" x14ac:dyDescent="0.2">
      <c r="A20" s="135" t="s">
        <v>81</v>
      </c>
      <c r="B20" s="45" t="s">
        <v>28</v>
      </c>
      <c r="C20" s="46"/>
      <c r="D20" s="47"/>
      <c r="E20" s="200"/>
      <c r="F20" s="201"/>
      <c r="G20" s="200"/>
      <c r="H20" s="201"/>
      <c r="I20" s="200">
        <f>SUMIF(F49:F58,A20,I49:I58)</f>
        <v>0</v>
      </c>
      <c r="J20" s="202"/>
    </row>
    <row r="21" spans="1:10" ht="23.25" customHeight="1" x14ac:dyDescent="0.2">
      <c r="A21" s="2"/>
      <c r="B21" s="62" t="s">
        <v>29</v>
      </c>
      <c r="C21" s="63"/>
      <c r="D21" s="64"/>
      <c r="E21" s="213"/>
      <c r="F21" s="214"/>
      <c r="G21" s="213"/>
      <c r="H21" s="214"/>
      <c r="I21" s="213">
        <f>SUM(I16:J20)</f>
        <v>0</v>
      </c>
      <c r="J21" s="226"/>
    </row>
    <row r="22" spans="1:10" ht="33" customHeight="1" x14ac:dyDescent="0.2">
      <c r="A22" s="2"/>
      <c r="B22" s="53" t="s">
        <v>33</v>
      </c>
      <c r="C22" s="46"/>
      <c r="D22" s="47"/>
      <c r="E22" s="52"/>
      <c r="F22" s="49"/>
      <c r="G22" s="40"/>
      <c r="H22" s="40"/>
      <c r="I22" s="40"/>
      <c r="J22" s="50"/>
    </row>
    <row r="23" spans="1:10" ht="23.25" customHeight="1" x14ac:dyDescent="0.2">
      <c r="A23" s="2"/>
      <c r="B23" s="45" t="s">
        <v>12</v>
      </c>
      <c r="C23" s="46"/>
      <c r="D23" s="47"/>
      <c r="E23" s="48">
        <v>15</v>
      </c>
      <c r="F23" s="49" t="s">
        <v>0</v>
      </c>
      <c r="G23" s="224">
        <f>ZakladDPHSniVypocet</f>
        <v>0</v>
      </c>
      <c r="H23" s="225"/>
      <c r="I23" s="225"/>
      <c r="J23" s="50" t="str">
        <f t="shared" ref="J23:J28" si="0">Mena</f>
        <v>CZK</v>
      </c>
    </row>
    <row r="24" spans="1:10" ht="23.25" hidden="1" customHeight="1" x14ac:dyDescent="0.2">
      <c r="A24" s="2"/>
      <c r="B24" s="45" t="s">
        <v>13</v>
      </c>
      <c r="C24" s="46"/>
      <c r="D24" s="47"/>
      <c r="E24" s="48">
        <f>SazbaDPH1</f>
        <v>15</v>
      </c>
      <c r="F24" s="49" t="s">
        <v>0</v>
      </c>
      <c r="G24" s="222">
        <f>I23*E23/100</f>
        <v>0</v>
      </c>
      <c r="H24" s="223"/>
      <c r="I24" s="223"/>
      <c r="J24" s="50" t="str">
        <f t="shared" si="0"/>
        <v>CZK</v>
      </c>
    </row>
    <row r="25" spans="1:10" ht="23.25" customHeight="1" x14ac:dyDescent="0.2">
      <c r="A25" s="2"/>
      <c r="B25" s="45" t="s">
        <v>14</v>
      </c>
      <c r="C25" s="46"/>
      <c r="D25" s="47"/>
      <c r="E25" s="48">
        <v>21</v>
      </c>
      <c r="F25" s="49" t="s">
        <v>0</v>
      </c>
      <c r="G25" s="224">
        <f>ZakladDPHZaklVypocet</f>
        <v>0</v>
      </c>
      <c r="H25" s="225"/>
      <c r="I25" s="225"/>
      <c r="J25" s="50" t="str">
        <f t="shared" si="0"/>
        <v>CZK</v>
      </c>
    </row>
    <row r="26" spans="1:10" ht="23.25" hidden="1" customHeight="1" x14ac:dyDescent="0.2">
      <c r="A26" s="2"/>
      <c r="B26" s="39" t="s">
        <v>15</v>
      </c>
      <c r="C26" s="18"/>
      <c r="D26" s="14"/>
      <c r="E26" s="36">
        <f>SazbaDPH2</f>
        <v>21</v>
      </c>
      <c r="F26" s="37" t="s">
        <v>0</v>
      </c>
      <c r="G26" s="197">
        <f>I25*E25/100</f>
        <v>0</v>
      </c>
      <c r="H26" s="198"/>
      <c r="I26" s="198"/>
      <c r="J26" s="44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8" t="s">
        <v>4</v>
      </c>
      <c r="C27" s="16"/>
      <c r="D27" s="19"/>
      <c r="E27" s="16"/>
      <c r="F27" s="17"/>
      <c r="G27" s="199">
        <f>CenaCelkemBezDPH-(ZakladDPHSni+ZakladDPHZakl)</f>
        <v>0</v>
      </c>
      <c r="H27" s="199"/>
      <c r="I27" s="199"/>
      <c r="J27" s="5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2" t="s">
        <v>23</v>
      </c>
      <c r="C28" s="113"/>
      <c r="D28" s="113"/>
      <c r="E28" s="114"/>
      <c r="F28" s="115"/>
      <c r="G28" s="228">
        <f>A27</f>
        <v>0</v>
      </c>
      <c r="H28" s="228"/>
      <c r="I28" s="228"/>
      <c r="J28" s="116" t="str">
        <f t="shared" si="0"/>
        <v>CZK</v>
      </c>
    </row>
    <row r="29" spans="1:10" ht="27.75" hidden="1" customHeight="1" thickBot="1" x14ac:dyDescent="0.25">
      <c r="A29" s="2"/>
      <c r="B29" s="112" t="s">
        <v>35</v>
      </c>
      <c r="C29" s="117"/>
      <c r="D29" s="117"/>
      <c r="E29" s="117"/>
      <c r="F29" s="117"/>
      <c r="G29" s="227">
        <f>ZakladDPHSni+DPHSni+ZakladDPHZakl+DPHZakl+Zaokrouhleni</f>
        <v>0</v>
      </c>
      <c r="H29" s="227"/>
      <c r="I29" s="227"/>
      <c r="J29" s="118" t="s">
        <v>57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20"/>
      <c r="C32" s="15" t="s">
        <v>11</v>
      </c>
      <c r="D32" s="32"/>
      <c r="E32" s="32"/>
      <c r="F32" s="15" t="s">
        <v>10</v>
      </c>
      <c r="G32" s="32"/>
      <c r="H32" s="33">
        <f ca="1">TODAY()</f>
        <v>45512</v>
      </c>
      <c r="I32" s="32"/>
      <c r="J32" s="9"/>
    </row>
    <row r="33" spans="1:10" ht="47.25" customHeight="1" x14ac:dyDescent="0.2">
      <c r="A33" s="2"/>
      <c r="B33" s="2"/>
      <c r="J33" s="9"/>
    </row>
    <row r="34" spans="1:10" s="26" customFormat="1" ht="18.75" customHeight="1" x14ac:dyDescent="0.2">
      <c r="A34" s="25"/>
      <c r="B34" s="25"/>
      <c r="D34" s="229" t="s">
        <v>48</v>
      </c>
      <c r="E34" s="230"/>
      <c r="G34" s="229"/>
      <c r="H34" s="230"/>
      <c r="I34" s="230"/>
      <c r="J34" s="31"/>
    </row>
    <row r="35" spans="1:10" ht="12.75" customHeight="1" x14ac:dyDescent="0.2">
      <c r="A35" s="2"/>
      <c r="B35" s="2"/>
      <c r="D35" s="221" t="s">
        <v>2</v>
      </c>
      <c r="E35" s="221"/>
      <c r="H35" s="10" t="s">
        <v>3</v>
      </c>
      <c r="J35" s="9"/>
    </row>
    <row r="36" spans="1:10" ht="13.5" customHeight="1" thickBot="1" x14ac:dyDescent="0.25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hidden="1" customHeight="1" x14ac:dyDescent="0.2">
      <c r="B37" s="85" t="s">
        <v>16</v>
      </c>
      <c r="C37" s="86"/>
      <c r="D37" s="86"/>
      <c r="E37" s="86"/>
      <c r="F37" s="87"/>
      <c r="G37" s="87"/>
      <c r="H37" s="87"/>
      <c r="I37" s="87"/>
      <c r="J37" s="86"/>
    </row>
    <row r="38" spans="1:10" ht="25.5" hidden="1" customHeight="1" x14ac:dyDescent="0.2">
      <c r="A38" s="84" t="s">
        <v>37</v>
      </c>
      <c r="B38" s="88" t="s">
        <v>17</v>
      </c>
      <c r="C38" s="89" t="s">
        <v>5</v>
      </c>
      <c r="D38" s="90"/>
      <c r="E38" s="90"/>
      <c r="F38" s="91" t="str">
        <f>B23</f>
        <v>Základ pro sníženou DPH</v>
      </c>
      <c r="G38" s="91" t="str">
        <f>B25</f>
        <v>Základ pro základní DPH</v>
      </c>
      <c r="H38" s="92" t="s">
        <v>18</v>
      </c>
      <c r="I38" s="93" t="s">
        <v>1</v>
      </c>
      <c r="J38" s="94" t="s">
        <v>0</v>
      </c>
    </row>
    <row r="39" spans="1:10" ht="25.5" hidden="1" customHeight="1" x14ac:dyDescent="0.2">
      <c r="A39" s="84">
        <v>1</v>
      </c>
      <c r="B39" s="95" t="s">
        <v>55</v>
      </c>
      <c r="C39" s="188"/>
      <c r="D39" s="189"/>
      <c r="E39" s="189"/>
      <c r="F39" s="96">
        <f>'02 02 Pol'!AE86</f>
        <v>0</v>
      </c>
      <c r="G39" s="97">
        <f>'02 02 Pol'!AF86</f>
        <v>0</v>
      </c>
      <c r="H39" s="98"/>
      <c r="I39" s="99">
        <f>F39+G39+H39</f>
        <v>0</v>
      </c>
      <c r="J39" s="100" t="str">
        <f>IF(CenaCelkemVypocet=0,"",I39/CenaCelkemVypocet*100)</f>
        <v/>
      </c>
    </row>
    <row r="40" spans="1:10" ht="25.5" hidden="1" customHeight="1" x14ac:dyDescent="0.2">
      <c r="A40" s="84">
        <v>2</v>
      </c>
      <c r="B40" s="101" t="s">
        <v>43</v>
      </c>
      <c r="C40" s="190" t="s">
        <v>44</v>
      </c>
      <c r="D40" s="191"/>
      <c r="E40" s="191"/>
      <c r="F40" s="102">
        <f>'02 02 Pol'!AE86</f>
        <v>0</v>
      </c>
      <c r="G40" s="103">
        <f>'02 02 Pol'!AF86</f>
        <v>0</v>
      </c>
      <c r="H40" s="103"/>
      <c r="I40" s="104">
        <f>F40+G40+H40</f>
        <v>0</v>
      </c>
      <c r="J40" s="105" t="str">
        <f>IF(CenaCelkemVypocet=0,"",I40/CenaCelkemVypocet*100)</f>
        <v/>
      </c>
    </row>
    <row r="41" spans="1:10" ht="25.5" hidden="1" customHeight="1" x14ac:dyDescent="0.2">
      <c r="A41" s="84">
        <v>3</v>
      </c>
      <c r="B41" s="106" t="s">
        <v>43</v>
      </c>
      <c r="C41" s="188" t="s">
        <v>44</v>
      </c>
      <c r="D41" s="189"/>
      <c r="E41" s="189"/>
      <c r="F41" s="107">
        <f>'02 02 Pol'!AE86</f>
        <v>0</v>
      </c>
      <c r="G41" s="98">
        <f>'02 02 Pol'!AF86</f>
        <v>0</v>
      </c>
      <c r="H41" s="98"/>
      <c r="I41" s="99">
        <f>F41+G41+H41</f>
        <v>0</v>
      </c>
      <c r="J41" s="100" t="str">
        <f>IF(CenaCelkemVypocet=0,"",I41/CenaCelkemVypocet*100)</f>
        <v/>
      </c>
    </row>
    <row r="42" spans="1:10" ht="25.5" hidden="1" customHeight="1" x14ac:dyDescent="0.2">
      <c r="A42" s="84"/>
      <c r="B42" s="192" t="s">
        <v>56</v>
      </c>
      <c r="C42" s="193"/>
      <c r="D42" s="193"/>
      <c r="E42" s="193"/>
      <c r="F42" s="108">
        <f>SUMIF(A39:A41,"=1",F39:F41)</f>
        <v>0</v>
      </c>
      <c r="G42" s="109">
        <f>SUMIF(A39:A41,"=1",G39:G41)</f>
        <v>0</v>
      </c>
      <c r="H42" s="109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6" spans="1:10" ht="15.75" x14ac:dyDescent="0.25">
      <c r="B46" s="119" t="s">
        <v>58</v>
      </c>
    </row>
    <row r="48" spans="1:10" ht="25.5" customHeight="1" x14ac:dyDescent="0.2">
      <c r="A48" s="120"/>
      <c r="B48" s="123" t="s">
        <v>17</v>
      </c>
      <c r="C48" s="123" t="s">
        <v>5</v>
      </c>
      <c r="D48" s="124"/>
      <c r="E48" s="124"/>
      <c r="F48" s="125" t="s">
        <v>59</v>
      </c>
      <c r="G48" s="125"/>
      <c r="H48" s="125"/>
      <c r="I48" s="125" t="s">
        <v>29</v>
      </c>
      <c r="J48" s="125" t="s">
        <v>0</v>
      </c>
    </row>
    <row r="49" spans="1:10" ht="25.5" customHeight="1" x14ac:dyDescent="0.2">
      <c r="A49" s="121"/>
      <c r="B49" s="126" t="s">
        <v>60</v>
      </c>
      <c r="C49" s="186" t="s">
        <v>61</v>
      </c>
      <c r="D49" s="187"/>
      <c r="E49" s="187"/>
      <c r="F49" s="131" t="s">
        <v>24</v>
      </c>
      <c r="G49" s="132"/>
      <c r="H49" s="132"/>
      <c r="I49" s="132">
        <f>'02 02 Pol'!G8</f>
        <v>0</v>
      </c>
      <c r="J49" s="129" t="str">
        <f>IF(I59=0,"",I49/I59*100)</f>
        <v/>
      </c>
    </row>
    <row r="50" spans="1:10" ht="25.5" customHeight="1" x14ac:dyDescent="0.2">
      <c r="A50" s="121"/>
      <c r="B50" s="126" t="s">
        <v>62</v>
      </c>
      <c r="C50" s="186" t="s">
        <v>63</v>
      </c>
      <c r="D50" s="187"/>
      <c r="E50" s="187"/>
      <c r="F50" s="131" t="s">
        <v>24</v>
      </c>
      <c r="G50" s="132"/>
      <c r="H50" s="132"/>
      <c r="I50" s="132">
        <f>'02 02 Pol'!G11</f>
        <v>0</v>
      </c>
      <c r="J50" s="129" t="str">
        <f>IF(I59=0,"",I50/I59*100)</f>
        <v/>
      </c>
    </row>
    <row r="51" spans="1:10" ht="25.5" customHeight="1" x14ac:dyDescent="0.2">
      <c r="A51" s="121"/>
      <c r="B51" s="126" t="s">
        <v>64</v>
      </c>
      <c r="C51" s="186" t="s">
        <v>65</v>
      </c>
      <c r="D51" s="187"/>
      <c r="E51" s="187"/>
      <c r="F51" s="131" t="s">
        <v>25</v>
      </c>
      <c r="G51" s="132"/>
      <c r="H51" s="132"/>
      <c r="I51" s="132">
        <f>'02 02 Pol'!G13</f>
        <v>0</v>
      </c>
      <c r="J51" s="129" t="str">
        <f>IF(I59=0,"",I51/I59*100)</f>
        <v/>
      </c>
    </row>
    <row r="52" spans="1:10" ht="25.5" customHeight="1" x14ac:dyDescent="0.2">
      <c r="A52" s="121"/>
      <c r="B52" s="126" t="s">
        <v>66</v>
      </c>
      <c r="C52" s="186" t="s">
        <v>67</v>
      </c>
      <c r="D52" s="187"/>
      <c r="E52" s="187"/>
      <c r="F52" s="131" t="s">
        <v>25</v>
      </c>
      <c r="G52" s="132"/>
      <c r="H52" s="132"/>
      <c r="I52" s="132">
        <f>'02 02 Pol'!G22</f>
        <v>0</v>
      </c>
      <c r="J52" s="129" t="str">
        <f>IF(I59=0,"",I52/I59*100)</f>
        <v/>
      </c>
    </row>
    <row r="53" spans="1:10" ht="25.5" customHeight="1" x14ac:dyDescent="0.2">
      <c r="A53" s="121"/>
      <c r="B53" s="126" t="s">
        <v>68</v>
      </c>
      <c r="C53" s="186" t="s">
        <v>69</v>
      </c>
      <c r="D53" s="187"/>
      <c r="E53" s="187"/>
      <c r="F53" s="131" t="s">
        <v>25</v>
      </c>
      <c r="G53" s="132"/>
      <c r="H53" s="132"/>
      <c r="I53" s="132">
        <f>'02 02 Pol'!G24</f>
        <v>0</v>
      </c>
      <c r="J53" s="129" t="str">
        <f>IF(I59=0,"",I53/I59*100)</f>
        <v/>
      </c>
    </row>
    <row r="54" spans="1:10" ht="25.5" customHeight="1" x14ac:dyDescent="0.2">
      <c r="A54" s="121"/>
      <c r="B54" s="126" t="s">
        <v>70</v>
      </c>
      <c r="C54" s="186" t="s">
        <v>71</v>
      </c>
      <c r="D54" s="187"/>
      <c r="E54" s="187"/>
      <c r="F54" s="131" t="s">
        <v>25</v>
      </c>
      <c r="G54" s="132"/>
      <c r="H54" s="132"/>
      <c r="I54" s="132">
        <f>'02 02 Pol'!G40</f>
        <v>0</v>
      </c>
      <c r="J54" s="129" t="str">
        <f>IF(I59=0,"",I54/I59*100)</f>
        <v/>
      </c>
    </row>
    <row r="55" spans="1:10" ht="25.5" customHeight="1" x14ac:dyDescent="0.2">
      <c r="A55" s="121"/>
      <c r="B55" s="126" t="s">
        <v>72</v>
      </c>
      <c r="C55" s="186" t="s">
        <v>73</v>
      </c>
      <c r="D55" s="187"/>
      <c r="E55" s="187"/>
      <c r="F55" s="131" t="s">
        <v>25</v>
      </c>
      <c r="G55" s="132"/>
      <c r="H55" s="132"/>
      <c r="I55" s="132">
        <f>'02 02 Pol'!G51</f>
        <v>0</v>
      </c>
      <c r="J55" s="129" t="str">
        <f>IF(I59=0,"",I55/I59*100)</f>
        <v/>
      </c>
    </row>
    <row r="56" spans="1:10" ht="25.5" customHeight="1" x14ac:dyDescent="0.2">
      <c r="A56" s="121"/>
      <c r="B56" s="126" t="s">
        <v>74</v>
      </c>
      <c r="C56" s="186" t="s">
        <v>75</v>
      </c>
      <c r="D56" s="187"/>
      <c r="E56" s="187"/>
      <c r="F56" s="131" t="s">
        <v>25</v>
      </c>
      <c r="G56" s="132"/>
      <c r="H56" s="132"/>
      <c r="I56" s="132">
        <f>'02 02 Pol'!G56</f>
        <v>0</v>
      </c>
      <c r="J56" s="129" t="str">
        <f>IF(I59=0,"",I56/I59*100)</f>
        <v/>
      </c>
    </row>
    <row r="57" spans="1:10" ht="25.5" customHeight="1" x14ac:dyDescent="0.2">
      <c r="A57" s="121"/>
      <c r="B57" s="126" t="s">
        <v>76</v>
      </c>
      <c r="C57" s="186" t="s">
        <v>77</v>
      </c>
      <c r="D57" s="187"/>
      <c r="E57" s="187"/>
      <c r="F57" s="131" t="s">
        <v>25</v>
      </c>
      <c r="G57" s="132"/>
      <c r="H57" s="132"/>
      <c r="I57" s="132">
        <f>'02 02 Pol'!G69</f>
        <v>0</v>
      </c>
      <c r="J57" s="129" t="str">
        <f>IF(I59=0,"",I57/I59*100)</f>
        <v/>
      </c>
    </row>
    <row r="58" spans="1:10" ht="25.5" customHeight="1" x14ac:dyDescent="0.2">
      <c r="A58" s="121"/>
      <c r="B58" s="126" t="s">
        <v>78</v>
      </c>
      <c r="C58" s="186" t="s">
        <v>79</v>
      </c>
      <c r="D58" s="187"/>
      <c r="E58" s="187"/>
      <c r="F58" s="131" t="s">
        <v>25</v>
      </c>
      <c r="G58" s="132"/>
      <c r="H58" s="132"/>
      <c r="I58" s="132">
        <f>'02 02 Pol'!G74</f>
        <v>0</v>
      </c>
      <c r="J58" s="129" t="str">
        <f>IF(I59=0,"",I58/I59*100)</f>
        <v/>
      </c>
    </row>
    <row r="59" spans="1:10" ht="25.5" customHeight="1" x14ac:dyDescent="0.2">
      <c r="A59" s="122"/>
      <c r="B59" s="127" t="s">
        <v>1</v>
      </c>
      <c r="C59" s="127"/>
      <c r="D59" s="128"/>
      <c r="E59" s="128"/>
      <c r="F59" s="133"/>
      <c r="G59" s="134"/>
      <c r="H59" s="134"/>
      <c r="I59" s="134">
        <f>SUM(I49:I58)</f>
        <v>0</v>
      </c>
      <c r="J59" s="130">
        <f>SUM(J49:J58)</f>
        <v>0</v>
      </c>
    </row>
    <row r="60" spans="1:10" x14ac:dyDescent="0.2">
      <c r="F60" s="82"/>
      <c r="G60" s="82"/>
      <c r="H60" s="82"/>
      <c r="I60" s="82"/>
      <c r="J60" s="83"/>
    </row>
    <row r="61" spans="1:10" x14ac:dyDescent="0.2">
      <c r="F61" s="82"/>
      <c r="G61" s="82"/>
      <c r="H61" s="82"/>
      <c r="I61" s="82"/>
      <c r="J61" s="83"/>
    </row>
    <row r="62" spans="1:10" x14ac:dyDescent="0.2">
      <c r="F62" s="82"/>
      <c r="G62" s="82"/>
      <c r="H62" s="82"/>
      <c r="I62" s="82"/>
      <c r="J62" s="83"/>
    </row>
  </sheetData>
  <sheetProtection password="ED71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B42:E42"/>
    <mergeCell ref="C49:E49"/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6" t="s">
        <v>7</v>
      </c>
      <c r="B2" s="65"/>
      <c r="C2" s="233"/>
      <c r="D2" s="233"/>
      <c r="E2" s="233"/>
      <c r="F2" s="233"/>
      <c r="G2" s="234"/>
    </row>
    <row r="3" spans="1:7" ht="24.95" customHeight="1" x14ac:dyDescent="0.2">
      <c r="A3" s="66" t="s">
        <v>8</v>
      </c>
      <c r="B3" s="65"/>
      <c r="C3" s="233"/>
      <c r="D3" s="233"/>
      <c r="E3" s="233"/>
      <c r="F3" s="233"/>
      <c r="G3" s="234"/>
    </row>
    <row r="4" spans="1:7" ht="24.95" customHeight="1" x14ac:dyDescent="0.2">
      <c r="A4" s="66" t="s">
        <v>9</v>
      </c>
      <c r="B4" s="65"/>
      <c r="C4" s="233"/>
      <c r="D4" s="233"/>
      <c r="E4" s="233"/>
      <c r="F4" s="233"/>
      <c r="G4" s="234"/>
    </row>
    <row r="5" spans="1:7" x14ac:dyDescent="0.2">
      <c r="B5" s="4"/>
      <c r="C5" s="5"/>
      <c r="D5" s="6"/>
    </row>
  </sheetData>
  <sheetProtection password="ED71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zoomScale="120" zoomScaleNormal="120" workbookViewId="0">
      <pane ySplit="7" topLeftCell="A8" activePane="bottomLeft" state="frozen"/>
      <selection pane="bottomLeft" activeCell="C61" sqref="C61"/>
    </sheetView>
  </sheetViews>
  <sheetFormatPr defaultRowHeight="12.75" outlineLevelRow="1" x14ac:dyDescent="0.2"/>
  <cols>
    <col min="1" max="1" width="3.42578125" customWidth="1"/>
    <col min="2" max="2" width="12.5703125" style="81" customWidth="1"/>
    <col min="3" max="3" width="63.28515625" style="8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39" t="s">
        <v>82</v>
      </c>
      <c r="B1" s="239"/>
      <c r="C1" s="239"/>
      <c r="D1" s="239"/>
      <c r="E1" s="239"/>
      <c r="F1" s="239"/>
      <c r="G1" s="239"/>
      <c r="AG1" t="s">
        <v>83</v>
      </c>
    </row>
    <row r="2" spans="1:60" ht="24.95" customHeight="1" x14ac:dyDescent="0.2">
      <c r="A2" s="66" t="s">
        <v>7</v>
      </c>
      <c r="B2" s="65" t="s">
        <v>49</v>
      </c>
      <c r="C2" s="240" t="s">
        <v>50</v>
      </c>
      <c r="D2" s="241"/>
      <c r="E2" s="241"/>
      <c r="F2" s="241"/>
      <c r="G2" s="242"/>
      <c r="AG2" t="s">
        <v>84</v>
      </c>
    </row>
    <row r="3" spans="1:60" ht="24.95" customHeight="1" x14ac:dyDescent="0.2">
      <c r="A3" s="66" t="s">
        <v>8</v>
      </c>
      <c r="B3" s="65" t="s">
        <v>43</v>
      </c>
      <c r="C3" s="240" t="s">
        <v>44</v>
      </c>
      <c r="D3" s="241"/>
      <c r="E3" s="241"/>
      <c r="F3" s="241"/>
      <c r="G3" s="242"/>
      <c r="AC3" s="81" t="s">
        <v>84</v>
      </c>
      <c r="AG3" t="s">
        <v>85</v>
      </c>
    </row>
    <row r="4" spans="1:60" ht="24.95" customHeight="1" x14ac:dyDescent="0.2">
      <c r="A4" s="136" t="s">
        <v>9</v>
      </c>
      <c r="B4" s="137" t="s">
        <v>43</v>
      </c>
      <c r="C4" s="243" t="s">
        <v>44</v>
      </c>
      <c r="D4" s="244"/>
      <c r="E4" s="244"/>
      <c r="F4" s="244"/>
      <c r="G4" s="245"/>
      <c r="AG4" t="s">
        <v>86</v>
      </c>
    </row>
    <row r="5" spans="1:60" x14ac:dyDescent="0.2">
      <c r="D5" s="10"/>
    </row>
    <row r="6" spans="1:60" ht="38.25" x14ac:dyDescent="0.2">
      <c r="A6" s="139" t="s">
        <v>87</v>
      </c>
      <c r="B6" s="141" t="s">
        <v>88</v>
      </c>
      <c r="C6" s="141" t="s">
        <v>89</v>
      </c>
      <c r="D6" s="140" t="s">
        <v>90</v>
      </c>
      <c r="E6" s="139" t="s">
        <v>91</v>
      </c>
      <c r="F6" s="138" t="s">
        <v>92</v>
      </c>
      <c r="G6" s="139" t="s">
        <v>29</v>
      </c>
      <c r="H6" s="142" t="s">
        <v>30</v>
      </c>
      <c r="I6" s="142" t="s">
        <v>93</v>
      </c>
      <c r="J6" s="142" t="s">
        <v>31</v>
      </c>
      <c r="K6" s="142" t="s">
        <v>94</v>
      </c>
      <c r="L6" s="142" t="s">
        <v>95</v>
      </c>
      <c r="M6" s="142" t="s">
        <v>96</v>
      </c>
      <c r="N6" s="142" t="s">
        <v>97</v>
      </c>
      <c r="O6" s="142" t="s">
        <v>98</v>
      </c>
      <c r="P6" s="142" t="s">
        <v>99</v>
      </c>
      <c r="Q6" s="142" t="s">
        <v>100</v>
      </c>
      <c r="R6" s="142" t="s">
        <v>101</v>
      </c>
      <c r="S6" s="142" t="s">
        <v>102</v>
      </c>
      <c r="T6" s="142" t="s">
        <v>103</v>
      </c>
      <c r="U6" s="142" t="s">
        <v>104</v>
      </c>
      <c r="V6" s="142" t="s">
        <v>105</v>
      </c>
      <c r="W6" s="142" t="s">
        <v>106</v>
      </c>
      <c r="X6" s="142" t="s">
        <v>107</v>
      </c>
    </row>
    <row r="7" spans="1:60" hidden="1" x14ac:dyDescent="0.2">
      <c r="A7" s="3"/>
      <c r="B7" s="4"/>
      <c r="C7" s="4"/>
      <c r="D7" s="6"/>
      <c r="E7" s="144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</row>
    <row r="8" spans="1:60" x14ac:dyDescent="0.2">
      <c r="A8" s="156" t="s">
        <v>108</v>
      </c>
      <c r="B8" s="157" t="s">
        <v>60</v>
      </c>
      <c r="C8" s="178" t="s">
        <v>61</v>
      </c>
      <c r="D8" s="158"/>
      <c r="E8" s="159"/>
      <c r="F8" s="160"/>
      <c r="G8" s="160">
        <f>SUMIF(AG9:AG10,"&lt;&gt;NOR",G9:G10)</f>
        <v>0</v>
      </c>
      <c r="H8" s="160"/>
      <c r="I8" s="160">
        <f>SUM(I9:I10)</f>
        <v>0</v>
      </c>
      <c r="J8" s="160"/>
      <c r="K8" s="160">
        <f>SUM(K9:K10)</f>
        <v>0</v>
      </c>
      <c r="L8" s="160"/>
      <c r="M8" s="160">
        <f>SUM(M9:M10)</f>
        <v>0</v>
      </c>
      <c r="N8" s="160"/>
      <c r="O8" s="160">
        <f>SUM(O9:O10)</f>
        <v>0.1</v>
      </c>
      <c r="P8" s="160"/>
      <c r="Q8" s="160">
        <f>SUM(Q9:Q10)</f>
        <v>0</v>
      </c>
      <c r="R8" s="160"/>
      <c r="S8" s="160"/>
      <c r="T8" s="161"/>
      <c r="U8" s="155"/>
      <c r="V8" s="155">
        <f>SUM(V9:V10)</f>
        <v>1.08</v>
      </c>
      <c r="W8" s="155"/>
      <c r="X8" s="155"/>
      <c r="AG8" t="s">
        <v>109</v>
      </c>
    </row>
    <row r="9" spans="1:60" ht="22.5" outlineLevel="1" x14ac:dyDescent="0.2">
      <c r="A9" s="162">
        <v>1</v>
      </c>
      <c r="B9" s="163" t="s">
        <v>110</v>
      </c>
      <c r="C9" s="179" t="s">
        <v>111</v>
      </c>
      <c r="D9" s="164" t="s">
        <v>112</v>
      </c>
      <c r="E9" s="165">
        <v>4</v>
      </c>
      <c r="F9" s="166"/>
      <c r="G9" s="167">
        <f>ROUND(E9*F9,2)</f>
        <v>0</v>
      </c>
      <c r="H9" s="166"/>
      <c r="I9" s="167">
        <f>ROUND(E9*H9,2)</f>
        <v>0</v>
      </c>
      <c r="J9" s="166"/>
      <c r="K9" s="167">
        <f>ROUND(E9*J9,2)</f>
        <v>0</v>
      </c>
      <c r="L9" s="167">
        <v>21</v>
      </c>
      <c r="M9" s="167">
        <f>G9*(1+L9/100)</f>
        <v>0</v>
      </c>
      <c r="N9" s="167">
        <v>2.5989999999999999E-2</v>
      </c>
      <c r="O9" s="167">
        <f>ROUND(E9*N9,2)</f>
        <v>0.1</v>
      </c>
      <c r="P9" s="167">
        <v>0</v>
      </c>
      <c r="Q9" s="167">
        <f>ROUND(E9*P9,2)</f>
        <v>0</v>
      </c>
      <c r="R9" s="167" t="s">
        <v>113</v>
      </c>
      <c r="S9" s="167" t="s">
        <v>114</v>
      </c>
      <c r="T9" s="168" t="s">
        <v>114</v>
      </c>
      <c r="U9" s="153">
        <v>0.26900000000000002</v>
      </c>
      <c r="V9" s="153">
        <f>ROUND(E9*U9,2)</f>
        <v>1.08</v>
      </c>
      <c r="W9" s="153"/>
      <c r="X9" s="153" t="s">
        <v>115</v>
      </c>
      <c r="Y9" s="143"/>
      <c r="Z9" s="143"/>
      <c r="AA9" s="143"/>
      <c r="AB9" s="143"/>
      <c r="AC9" s="143"/>
      <c r="AD9" s="143"/>
      <c r="AE9" s="143"/>
      <c r="AF9" s="143"/>
      <c r="AG9" s="143" t="s">
        <v>116</v>
      </c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</row>
    <row r="10" spans="1:60" outlineLevel="1" x14ac:dyDescent="0.2">
      <c r="A10" s="150"/>
      <c r="B10" s="151"/>
      <c r="C10" s="237" t="s">
        <v>117</v>
      </c>
      <c r="D10" s="238"/>
      <c r="E10" s="238"/>
      <c r="F10" s="238"/>
      <c r="G10" s="238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43"/>
      <c r="Z10" s="143"/>
      <c r="AA10" s="143"/>
      <c r="AB10" s="143"/>
      <c r="AC10" s="143"/>
      <c r="AD10" s="143"/>
      <c r="AE10" s="143"/>
      <c r="AF10" s="143"/>
      <c r="AG10" s="143" t="s">
        <v>118</v>
      </c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</row>
    <row r="11" spans="1:60" x14ac:dyDescent="0.2">
      <c r="A11" s="156" t="s">
        <v>108</v>
      </c>
      <c r="B11" s="157" t="s">
        <v>62</v>
      </c>
      <c r="C11" s="178" t="s">
        <v>63</v>
      </c>
      <c r="D11" s="158"/>
      <c r="E11" s="159"/>
      <c r="F11" s="160"/>
      <c r="G11" s="160">
        <f>SUMIF(AG12:AG12,"&lt;&gt;NOR",G12:G12)</f>
        <v>0</v>
      </c>
      <c r="H11" s="160"/>
      <c r="I11" s="160">
        <f>SUM(I12:I12)</f>
        <v>0</v>
      </c>
      <c r="J11" s="160"/>
      <c r="K11" s="160">
        <f>SUM(K12:K12)</f>
        <v>0</v>
      </c>
      <c r="L11" s="160"/>
      <c r="M11" s="160">
        <f>SUM(M12:M12)</f>
        <v>0</v>
      </c>
      <c r="N11" s="160"/>
      <c r="O11" s="160">
        <f>SUM(O12:O12)</f>
        <v>0</v>
      </c>
      <c r="P11" s="160"/>
      <c r="Q11" s="160">
        <f>SUM(Q12:Q12)</f>
        <v>0.11</v>
      </c>
      <c r="R11" s="160"/>
      <c r="S11" s="160"/>
      <c r="T11" s="161"/>
      <c r="U11" s="155"/>
      <c r="V11" s="155">
        <f>SUM(V12:V12)</f>
        <v>1.69</v>
      </c>
      <c r="W11" s="155"/>
      <c r="X11" s="155"/>
      <c r="AG11" t="s">
        <v>109</v>
      </c>
    </row>
    <row r="12" spans="1:60" ht="22.5" outlineLevel="1" x14ac:dyDescent="0.2">
      <c r="A12" s="169">
        <v>2</v>
      </c>
      <c r="B12" s="170" t="s">
        <v>119</v>
      </c>
      <c r="C12" s="180" t="s">
        <v>120</v>
      </c>
      <c r="D12" s="171" t="s">
        <v>112</v>
      </c>
      <c r="E12" s="172">
        <v>4</v>
      </c>
      <c r="F12" s="173"/>
      <c r="G12" s="174">
        <f>ROUND(E12*F12,2)</f>
        <v>0</v>
      </c>
      <c r="H12" s="173"/>
      <c r="I12" s="174">
        <f>ROUND(E12*H12,2)</f>
        <v>0</v>
      </c>
      <c r="J12" s="173"/>
      <c r="K12" s="174">
        <f>ROUND(E12*J12,2)</f>
        <v>0</v>
      </c>
      <c r="L12" s="174">
        <v>21</v>
      </c>
      <c r="M12" s="174">
        <f>G12*(1+L12/100)</f>
        <v>0</v>
      </c>
      <c r="N12" s="174">
        <v>4.8999999999999998E-4</v>
      </c>
      <c r="O12" s="174">
        <f>ROUND(E12*N12,2)</f>
        <v>0</v>
      </c>
      <c r="P12" s="174">
        <v>2.7E-2</v>
      </c>
      <c r="Q12" s="174">
        <f>ROUND(E12*P12,2)</f>
        <v>0.11</v>
      </c>
      <c r="R12" s="174" t="s">
        <v>121</v>
      </c>
      <c r="S12" s="174" t="s">
        <v>114</v>
      </c>
      <c r="T12" s="175" t="s">
        <v>114</v>
      </c>
      <c r="U12" s="153">
        <v>0.42199999999999999</v>
      </c>
      <c r="V12" s="153">
        <f>ROUND(E12*U12,2)</f>
        <v>1.69</v>
      </c>
      <c r="W12" s="153"/>
      <c r="X12" s="153" t="s">
        <v>115</v>
      </c>
      <c r="Y12" s="143"/>
      <c r="Z12" s="143"/>
      <c r="AA12" s="143"/>
      <c r="AB12" s="143"/>
      <c r="AC12" s="143"/>
      <c r="AD12" s="143"/>
      <c r="AE12" s="143"/>
      <c r="AF12" s="143"/>
      <c r="AG12" s="143" t="s">
        <v>116</v>
      </c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</row>
    <row r="13" spans="1:60" x14ac:dyDescent="0.2">
      <c r="A13" s="156" t="s">
        <v>108</v>
      </c>
      <c r="B13" s="157" t="s">
        <v>64</v>
      </c>
      <c r="C13" s="178" t="s">
        <v>65</v>
      </c>
      <c r="D13" s="158"/>
      <c r="E13" s="159"/>
      <c r="F13" s="160"/>
      <c r="G13" s="160">
        <f>SUMIF(AG14:AG21,"&lt;&gt;NOR",G14:G21)</f>
        <v>0</v>
      </c>
      <c r="H13" s="160"/>
      <c r="I13" s="160">
        <f>SUM(I14:I21)</f>
        <v>0</v>
      </c>
      <c r="J13" s="160"/>
      <c r="K13" s="160">
        <f>SUM(K14:K21)</f>
        <v>0</v>
      </c>
      <c r="L13" s="160"/>
      <c r="M13" s="160">
        <f>SUM(M14:M21)</f>
        <v>0</v>
      </c>
      <c r="N13" s="160"/>
      <c r="O13" s="160">
        <f>SUM(O14:O21)</f>
        <v>0</v>
      </c>
      <c r="P13" s="160"/>
      <c r="Q13" s="160">
        <f>SUM(Q14:Q21)</f>
        <v>0</v>
      </c>
      <c r="R13" s="160"/>
      <c r="S13" s="160"/>
      <c r="T13" s="161"/>
      <c r="U13" s="155"/>
      <c r="V13" s="155">
        <f>SUM(V14:V21)</f>
        <v>18.36</v>
      </c>
      <c r="W13" s="155"/>
      <c r="X13" s="155"/>
      <c r="AG13" t="s">
        <v>109</v>
      </c>
    </row>
    <row r="14" spans="1:60" outlineLevel="1" x14ac:dyDescent="0.2">
      <c r="A14" s="169">
        <v>3</v>
      </c>
      <c r="B14" s="170" t="s">
        <v>122</v>
      </c>
      <c r="C14" s="180" t="s">
        <v>123</v>
      </c>
      <c r="D14" s="171" t="s">
        <v>124</v>
      </c>
      <c r="E14" s="172">
        <v>136</v>
      </c>
      <c r="F14" s="173"/>
      <c r="G14" s="174">
        <f t="shared" ref="G14:G20" si="0">ROUND(E14*F14,2)</f>
        <v>0</v>
      </c>
      <c r="H14" s="173"/>
      <c r="I14" s="174">
        <f t="shared" ref="I14:I20" si="1">ROUND(E14*H14,2)</f>
        <v>0</v>
      </c>
      <c r="J14" s="173"/>
      <c r="K14" s="174">
        <f t="shared" ref="K14:K20" si="2">ROUND(E14*J14,2)</f>
        <v>0</v>
      </c>
      <c r="L14" s="174">
        <v>21</v>
      </c>
      <c r="M14" s="174">
        <f t="shared" ref="M14:M20" si="3">G14*(1+L14/100)</f>
        <v>0</v>
      </c>
      <c r="N14" s="174">
        <v>0</v>
      </c>
      <c r="O14" s="174">
        <f t="shared" ref="O14:O20" si="4">ROUND(E14*N14,2)</f>
        <v>0</v>
      </c>
      <c r="P14" s="174">
        <v>0</v>
      </c>
      <c r="Q14" s="174">
        <f t="shared" ref="Q14:Q20" si="5">ROUND(E14*P14,2)</f>
        <v>0</v>
      </c>
      <c r="R14" s="174"/>
      <c r="S14" s="174" t="s">
        <v>125</v>
      </c>
      <c r="T14" s="175" t="s">
        <v>126</v>
      </c>
      <c r="U14" s="153">
        <v>0</v>
      </c>
      <c r="V14" s="153">
        <f t="shared" ref="V14:V20" si="6">ROUND(E14*U14,2)</f>
        <v>0</v>
      </c>
      <c r="W14" s="153"/>
      <c r="X14" s="153" t="s">
        <v>115</v>
      </c>
      <c r="Y14" s="143"/>
      <c r="Z14" s="143"/>
      <c r="AA14" s="143"/>
      <c r="AB14" s="143"/>
      <c r="AC14" s="143"/>
      <c r="AD14" s="143"/>
      <c r="AE14" s="143"/>
      <c r="AF14" s="143"/>
      <c r="AG14" s="143" t="s">
        <v>116</v>
      </c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</row>
    <row r="15" spans="1:60" outlineLevel="1" x14ac:dyDescent="0.2">
      <c r="A15" s="169">
        <v>4</v>
      </c>
      <c r="B15" s="170" t="s">
        <v>127</v>
      </c>
      <c r="C15" s="180" t="s">
        <v>128</v>
      </c>
      <c r="D15" s="171" t="s">
        <v>124</v>
      </c>
      <c r="E15" s="172">
        <v>10</v>
      </c>
      <c r="F15" s="173"/>
      <c r="G15" s="174">
        <f t="shared" si="0"/>
        <v>0</v>
      </c>
      <c r="H15" s="173"/>
      <c r="I15" s="174">
        <f t="shared" si="1"/>
        <v>0</v>
      </c>
      <c r="J15" s="173"/>
      <c r="K15" s="174">
        <f t="shared" si="2"/>
        <v>0</v>
      </c>
      <c r="L15" s="174">
        <v>21</v>
      </c>
      <c r="M15" s="174">
        <f t="shared" si="3"/>
        <v>0</v>
      </c>
      <c r="N15" s="174">
        <v>0</v>
      </c>
      <c r="O15" s="174">
        <f t="shared" si="4"/>
        <v>0</v>
      </c>
      <c r="P15" s="174">
        <v>0</v>
      </c>
      <c r="Q15" s="174">
        <f t="shared" si="5"/>
        <v>0</v>
      </c>
      <c r="R15" s="174"/>
      <c r="S15" s="174" t="s">
        <v>125</v>
      </c>
      <c r="T15" s="175" t="s">
        <v>126</v>
      </c>
      <c r="U15" s="153">
        <v>0</v>
      </c>
      <c r="V15" s="153">
        <f t="shared" si="6"/>
        <v>0</v>
      </c>
      <c r="W15" s="153"/>
      <c r="X15" s="153" t="s">
        <v>115</v>
      </c>
      <c r="Y15" s="143"/>
      <c r="Z15" s="143"/>
      <c r="AA15" s="143"/>
      <c r="AB15" s="143"/>
      <c r="AC15" s="143"/>
      <c r="AD15" s="143"/>
      <c r="AE15" s="143"/>
      <c r="AF15" s="143"/>
      <c r="AG15" s="143" t="s">
        <v>116</v>
      </c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</row>
    <row r="16" spans="1:60" ht="22.5" outlineLevel="1" x14ac:dyDescent="0.2">
      <c r="A16" s="169">
        <v>5</v>
      </c>
      <c r="B16" s="170" t="s">
        <v>129</v>
      </c>
      <c r="C16" s="180" t="s">
        <v>130</v>
      </c>
      <c r="D16" s="171" t="s">
        <v>112</v>
      </c>
      <c r="E16" s="172">
        <v>110</v>
      </c>
      <c r="F16" s="173"/>
      <c r="G16" s="174">
        <f t="shared" si="0"/>
        <v>0</v>
      </c>
      <c r="H16" s="173"/>
      <c r="I16" s="174">
        <f t="shared" si="1"/>
        <v>0</v>
      </c>
      <c r="J16" s="173"/>
      <c r="K16" s="174">
        <f t="shared" si="2"/>
        <v>0</v>
      </c>
      <c r="L16" s="174">
        <v>21</v>
      </c>
      <c r="M16" s="174">
        <f t="shared" si="3"/>
        <v>0</v>
      </c>
      <c r="N16" s="174">
        <v>2.0000000000000002E-5</v>
      </c>
      <c r="O16" s="174">
        <f t="shared" si="4"/>
        <v>0</v>
      </c>
      <c r="P16" s="174">
        <v>0</v>
      </c>
      <c r="Q16" s="174">
        <f t="shared" si="5"/>
        <v>0</v>
      </c>
      <c r="R16" s="174" t="s">
        <v>131</v>
      </c>
      <c r="S16" s="174" t="s">
        <v>114</v>
      </c>
      <c r="T16" s="175" t="s">
        <v>114</v>
      </c>
      <c r="U16" s="153">
        <v>0.13500000000000001</v>
      </c>
      <c r="V16" s="153">
        <f t="shared" si="6"/>
        <v>14.85</v>
      </c>
      <c r="W16" s="153"/>
      <c r="X16" s="153" t="s">
        <v>115</v>
      </c>
      <c r="Y16" s="143"/>
      <c r="Z16" s="143"/>
      <c r="AA16" s="143"/>
      <c r="AB16" s="143"/>
      <c r="AC16" s="143"/>
      <c r="AD16" s="143"/>
      <c r="AE16" s="143"/>
      <c r="AF16" s="143"/>
      <c r="AG16" s="143" t="s">
        <v>116</v>
      </c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</row>
    <row r="17" spans="1:60" ht="22.5" outlineLevel="1" x14ac:dyDescent="0.2">
      <c r="A17" s="169">
        <v>6</v>
      </c>
      <c r="B17" s="170" t="s">
        <v>132</v>
      </c>
      <c r="C17" s="180" t="s">
        <v>133</v>
      </c>
      <c r="D17" s="171" t="s">
        <v>112</v>
      </c>
      <c r="E17" s="172">
        <v>26</v>
      </c>
      <c r="F17" s="173"/>
      <c r="G17" s="174">
        <f t="shared" si="0"/>
        <v>0</v>
      </c>
      <c r="H17" s="173"/>
      <c r="I17" s="174">
        <f t="shared" si="1"/>
        <v>0</v>
      </c>
      <c r="J17" s="173"/>
      <c r="K17" s="174">
        <f t="shared" si="2"/>
        <v>0</v>
      </c>
      <c r="L17" s="174">
        <v>21</v>
      </c>
      <c r="M17" s="174">
        <f t="shared" si="3"/>
        <v>0</v>
      </c>
      <c r="N17" s="174">
        <v>2.0000000000000002E-5</v>
      </c>
      <c r="O17" s="174">
        <f t="shared" si="4"/>
        <v>0</v>
      </c>
      <c r="P17" s="174">
        <v>0</v>
      </c>
      <c r="Q17" s="174">
        <f t="shared" si="5"/>
        <v>0</v>
      </c>
      <c r="R17" s="174" t="s">
        <v>131</v>
      </c>
      <c r="S17" s="174" t="s">
        <v>114</v>
      </c>
      <c r="T17" s="175" t="s">
        <v>114</v>
      </c>
      <c r="U17" s="153">
        <v>0.13500000000000001</v>
      </c>
      <c r="V17" s="153">
        <f t="shared" si="6"/>
        <v>3.51</v>
      </c>
      <c r="W17" s="153"/>
      <c r="X17" s="153" t="s">
        <v>115</v>
      </c>
      <c r="Y17" s="143"/>
      <c r="Z17" s="143"/>
      <c r="AA17" s="143"/>
      <c r="AB17" s="143"/>
      <c r="AC17" s="143"/>
      <c r="AD17" s="143"/>
      <c r="AE17" s="143"/>
      <c r="AF17" s="143"/>
      <c r="AG17" s="143" t="s">
        <v>116</v>
      </c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</row>
    <row r="18" spans="1:60" ht="33.75" outlineLevel="1" x14ac:dyDescent="0.2">
      <c r="A18" s="169">
        <v>7</v>
      </c>
      <c r="B18" s="170" t="s">
        <v>134</v>
      </c>
      <c r="C18" s="180" t="s">
        <v>135</v>
      </c>
      <c r="D18" s="171" t="s">
        <v>112</v>
      </c>
      <c r="E18" s="172">
        <v>6</v>
      </c>
      <c r="F18" s="173"/>
      <c r="G18" s="174">
        <f t="shared" si="0"/>
        <v>0</v>
      </c>
      <c r="H18" s="173"/>
      <c r="I18" s="174">
        <f t="shared" si="1"/>
        <v>0</v>
      </c>
      <c r="J18" s="173"/>
      <c r="K18" s="174">
        <f t="shared" si="2"/>
        <v>0</v>
      </c>
      <c r="L18" s="174">
        <v>21</v>
      </c>
      <c r="M18" s="174">
        <f t="shared" si="3"/>
        <v>0</v>
      </c>
      <c r="N18" s="174">
        <v>3.4000000000000002E-4</v>
      </c>
      <c r="O18" s="174">
        <f t="shared" si="4"/>
        <v>0</v>
      </c>
      <c r="P18" s="174">
        <v>0</v>
      </c>
      <c r="Q18" s="174">
        <f t="shared" si="5"/>
        <v>0</v>
      </c>
      <c r="R18" s="174" t="s">
        <v>136</v>
      </c>
      <c r="S18" s="174" t="s">
        <v>114</v>
      </c>
      <c r="T18" s="175" t="s">
        <v>114</v>
      </c>
      <c r="U18" s="153">
        <v>0</v>
      </c>
      <c r="V18" s="153">
        <f t="shared" si="6"/>
        <v>0</v>
      </c>
      <c r="W18" s="153"/>
      <c r="X18" s="153" t="s">
        <v>137</v>
      </c>
      <c r="Y18" s="143"/>
      <c r="Z18" s="143"/>
      <c r="AA18" s="143"/>
      <c r="AB18" s="143"/>
      <c r="AC18" s="143"/>
      <c r="AD18" s="143"/>
      <c r="AE18" s="143"/>
      <c r="AF18" s="143"/>
      <c r="AG18" s="143" t="s">
        <v>138</v>
      </c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</row>
    <row r="19" spans="1:60" ht="33.75" outlineLevel="1" x14ac:dyDescent="0.2">
      <c r="A19" s="162">
        <v>8</v>
      </c>
      <c r="B19" s="163" t="s">
        <v>139</v>
      </c>
      <c r="C19" s="179" t="s">
        <v>140</v>
      </c>
      <c r="D19" s="164" t="s">
        <v>112</v>
      </c>
      <c r="E19" s="165">
        <v>4</v>
      </c>
      <c r="F19" s="166"/>
      <c r="G19" s="167">
        <f t="shared" si="0"/>
        <v>0</v>
      </c>
      <c r="H19" s="166"/>
      <c r="I19" s="167">
        <f t="shared" si="1"/>
        <v>0</v>
      </c>
      <c r="J19" s="166"/>
      <c r="K19" s="167">
        <f t="shared" si="2"/>
        <v>0</v>
      </c>
      <c r="L19" s="167">
        <v>21</v>
      </c>
      <c r="M19" s="167">
        <f t="shared" si="3"/>
        <v>0</v>
      </c>
      <c r="N19" s="167">
        <v>3.6999999999999999E-4</v>
      </c>
      <c r="O19" s="167">
        <f t="shared" si="4"/>
        <v>0</v>
      </c>
      <c r="P19" s="167">
        <v>0</v>
      </c>
      <c r="Q19" s="167">
        <f t="shared" si="5"/>
        <v>0</v>
      </c>
      <c r="R19" s="167" t="s">
        <v>136</v>
      </c>
      <c r="S19" s="167" t="s">
        <v>114</v>
      </c>
      <c r="T19" s="168" t="s">
        <v>114</v>
      </c>
      <c r="U19" s="153">
        <v>0</v>
      </c>
      <c r="V19" s="153">
        <f t="shared" si="6"/>
        <v>0</v>
      </c>
      <c r="W19" s="153"/>
      <c r="X19" s="153" t="s">
        <v>137</v>
      </c>
      <c r="Y19" s="143"/>
      <c r="Z19" s="143"/>
      <c r="AA19" s="143"/>
      <c r="AB19" s="143"/>
      <c r="AC19" s="143"/>
      <c r="AD19" s="143"/>
      <c r="AE19" s="143"/>
      <c r="AF19" s="143"/>
      <c r="AG19" s="143" t="s">
        <v>138</v>
      </c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</row>
    <row r="20" spans="1:60" outlineLevel="1" x14ac:dyDescent="0.2">
      <c r="A20" s="150">
        <v>9</v>
      </c>
      <c r="B20" s="151" t="s">
        <v>141</v>
      </c>
      <c r="C20" s="181" t="s">
        <v>142</v>
      </c>
      <c r="D20" s="152" t="s">
        <v>0</v>
      </c>
      <c r="E20" s="176"/>
      <c r="F20" s="154"/>
      <c r="G20" s="153">
        <f t="shared" si="0"/>
        <v>0</v>
      </c>
      <c r="H20" s="154"/>
      <c r="I20" s="153">
        <f t="shared" si="1"/>
        <v>0</v>
      </c>
      <c r="J20" s="154"/>
      <c r="K20" s="153">
        <f t="shared" si="2"/>
        <v>0</v>
      </c>
      <c r="L20" s="153">
        <v>21</v>
      </c>
      <c r="M20" s="153">
        <f t="shared" si="3"/>
        <v>0</v>
      </c>
      <c r="N20" s="153">
        <v>0</v>
      </c>
      <c r="O20" s="153">
        <f t="shared" si="4"/>
        <v>0</v>
      </c>
      <c r="P20" s="153">
        <v>0</v>
      </c>
      <c r="Q20" s="153">
        <f t="shared" si="5"/>
        <v>0</v>
      </c>
      <c r="R20" s="153" t="s">
        <v>143</v>
      </c>
      <c r="S20" s="153" t="s">
        <v>114</v>
      </c>
      <c r="T20" s="153" t="s">
        <v>114</v>
      </c>
      <c r="U20" s="153">
        <v>0</v>
      </c>
      <c r="V20" s="153">
        <f t="shared" si="6"/>
        <v>0</v>
      </c>
      <c r="W20" s="153"/>
      <c r="X20" s="153" t="s">
        <v>144</v>
      </c>
      <c r="Y20" s="143"/>
      <c r="Z20" s="143"/>
      <c r="AA20" s="143"/>
      <c r="AB20" s="143"/>
      <c r="AC20" s="143"/>
      <c r="AD20" s="143"/>
      <c r="AE20" s="143"/>
      <c r="AF20" s="143"/>
      <c r="AG20" s="143" t="s">
        <v>145</v>
      </c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</row>
    <row r="21" spans="1:60" outlineLevel="1" x14ac:dyDescent="0.2">
      <c r="A21" s="150"/>
      <c r="B21" s="151"/>
      <c r="C21" s="235" t="s">
        <v>146</v>
      </c>
      <c r="D21" s="236"/>
      <c r="E21" s="236"/>
      <c r="F21" s="236"/>
      <c r="G21" s="236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43"/>
      <c r="Z21" s="143"/>
      <c r="AA21" s="143"/>
      <c r="AB21" s="143"/>
      <c r="AC21" s="143"/>
      <c r="AD21" s="143"/>
      <c r="AE21" s="143"/>
      <c r="AF21" s="143"/>
      <c r="AG21" s="143" t="s">
        <v>118</v>
      </c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</row>
    <row r="22" spans="1:60" x14ac:dyDescent="0.2">
      <c r="A22" s="156" t="s">
        <v>108</v>
      </c>
      <c r="B22" s="157" t="s">
        <v>66</v>
      </c>
      <c r="C22" s="178" t="s">
        <v>67</v>
      </c>
      <c r="D22" s="158"/>
      <c r="E22" s="159"/>
      <c r="F22" s="160"/>
      <c r="G22" s="160">
        <f>SUMIF(AG23:AG23,"&lt;&gt;NOR",G23:G23)</f>
        <v>0</v>
      </c>
      <c r="H22" s="160"/>
      <c r="I22" s="160">
        <f>SUM(I23:I23)</f>
        <v>0</v>
      </c>
      <c r="J22" s="160"/>
      <c r="K22" s="160">
        <f>SUM(K23:K23)</f>
        <v>0</v>
      </c>
      <c r="L22" s="160"/>
      <c r="M22" s="160">
        <f>SUM(M23:M23)</f>
        <v>0</v>
      </c>
      <c r="N22" s="160"/>
      <c r="O22" s="160">
        <f>SUM(O23:O23)</f>
        <v>0.2</v>
      </c>
      <c r="P22" s="160"/>
      <c r="Q22" s="160">
        <f>SUM(Q23:Q23)</f>
        <v>0</v>
      </c>
      <c r="R22" s="160"/>
      <c r="S22" s="160"/>
      <c r="T22" s="161"/>
      <c r="U22" s="155"/>
      <c r="V22" s="155">
        <f>SUM(V23:V23)</f>
        <v>0</v>
      </c>
      <c r="W22" s="155"/>
      <c r="X22" s="155"/>
      <c r="AG22" t="s">
        <v>109</v>
      </c>
    </row>
    <row r="23" spans="1:60" outlineLevel="1" x14ac:dyDescent="0.2">
      <c r="A23" s="169">
        <v>10</v>
      </c>
      <c r="B23" s="170" t="s">
        <v>147</v>
      </c>
      <c r="C23" s="180" t="s">
        <v>148</v>
      </c>
      <c r="D23" s="171" t="s">
        <v>149</v>
      </c>
      <c r="E23" s="172">
        <v>2</v>
      </c>
      <c r="F23" s="173"/>
      <c r="G23" s="174">
        <f>ROUND(E23*F23,2)</f>
        <v>0</v>
      </c>
      <c r="H23" s="173"/>
      <c r="I23" s="174">
        <f>ROUND(E23*H23,2)</f>
        <v>0</v>
      </c>
      <c r="J23" s="173"/>
      <c r="K23" s="174">
        <f>ROUND(E23*J23,2)</f>
        <v>0</v>
      </c>
      <c r="L23" s="174">
        <v>21</v>
      </c>
      <c r="M23" s="174">
        <f>G23*(1+L23/100)</f>
        <v>0</v>
      </c>
      <c r="N23" s="174">
        <v>0.10181999999999999</v>
      </c>
      <c r="O23" s="174">
        <f>ROUND(E23*N23,2)</f>
        <v>0.2</v>
      </c>
      <c r="P23" s="174">
        <v>0</v>
      </c>
      <c r="Q23" s="174">
        <f>ROUND(E23*P23,2)</f>
        <v>0</v>
      </c>
      <c r="R23" s="174"/>
      <c r="S23" s="174" t="s">
        <v>125</v>
      </c>
      <c r="T23" s="175" t="s">
        <v>126</v>
      </c>
      <c r="U23" s="153">
        <v>0</v>
      </c>
      <c r="V23" s="153">
        <f>ROUND(E23*U23,2)</f>
        <v>0</v>
      </c>
      <c r="W23" s="153"/>
      <c r="X23" s="153" t="s">
        <v>115</v>
      </c>
      <c r="Y23" s="143"/>
      <c r="Z23" s="143"/>
      <c r="AA23" s="143"/>
      <c r="AB23" s="143"/>
      <c r="AC23" s="143"/>
      <c r="AD23" s="143"/>
      <c r="AE23" s="143"/>
      <c r="AF23" s="143"/>
      <c r="AG23" s="143" t="s">
        <v>116</v>
      </c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</row>
    <row r="24" spans="1:60" x14ac:dyDescent="0.2">
      <c r="A24" s="156" t="s">
        <v>108</v>
      </c>
      <c r="B24" s="157" t="s">
        <v>68</v>
      </c>
      <c r="C24" s="178" t="s">
        <v>69</v>
      </c>
      <c r="D24" s="158"/>
      <c r="E24" s="159"/>
      <c r="F24" s="160"/>
      <c r="G24" s="160">
        <f>SUMIF(AG25:AG39,"&lt;&gt;NOR",G25:G39)</f>
        <v>0</v>
      </c>
      <c r="H24" s="160"/>
      <c r="I24" s="160">
        <f>SUM(I25:I39)</f>
        <v>0</v>
      </c>
      <c r="J24" s="160"/>
      <c r="K24" s="160">
        <f>SUM(K25:K39)</f>
        <v>0</v>
      </c>
      <c r="L24" s="160"/>
      <c r="M24" s="160">
        <f>SUM(M25:M39)</f>
        <v>0</v>
      </c>
      <c r="N24" s="160"/>
      <c r="O24" s="160">
        <f>SUM(O25:O39)</f>
        <v>0.04</v>
      </c>
      <c r="P24" s="160"/>
      <c r="Q24" s="160">
        <f>SUM(Q25:Q39)</f>
        <v>0</v>
      </c>
      <c r="R24" s="160"/>
      <c r="S24" s="160"/>
      <c r="T24" s="161"/>
      <c r="U24" s="155"/>
      <c r="V24" s="155">
        <f>SUM(V25:V39)</f>
        <v>16.939999999999998</v>
      </c>
      <c r="W24" s="155"/>
      <c r="X24" s="155"/>
      <c r="AG24" t="s">
        <v>109</v>
      </c>
    </row>
    <row r="25" spans="1:60" outlineLevel="1" x14ac:dyDescent="0.2">
      <c r="A25" s="169">
        <v>11</v>
      </c>
      <c r="B25" s="170" t="s">
        <v>150</v>
      </c>
      <c r="C25" s="180" t="s">
        <v>151</v>
      </c>
      <c r="D25" s="171" t="s">
        <v>149</v>
      </c>
      <c r="E25" s="172">
        <v>1</v>
      </c>
      <c r="F25" s="173"/>
      <c r="G25" s="174">
        <f t="shared" ref="G25:G38" si="7">ROUND(E25*F25,2)</f>
        <v>0</v>
      </c>
      <c r="H25" s="173"/>
      <c r="I25" s="174">
        <f t="shared" ref="I25:I38" si="8">ROUND(E25*H25,2)</f>
        <v>0</v>
      </c>
      <c r="J25" s="173"/>
      <c r="K25" s="174">
        <f t="shared" ref="K25:K38" si="9">ROUND(E25*J25,2)</f>
        <v>0</v>
      </c>
      <c r="L25" s="174">
        <v>21</v>
      </c>
      <c r="M25" s="174">
        <f t="shared" ref="M25:M38" si="10">G25*(1+L25/100)</f>
        <v>0</v>
      </c>
      <c r="N25" s="174">
        <v>0</v>
      </c>
      <c r="O25" s="174">
        <f t="shared" ref="O25:O38" si="11">ROUND(E25*N25,2)</f>
        <v>0</v>
      </c>
      <c r="P25" s="174">
        <v>0</v>
      </c>
      <c r="Q25" s="174">
        <f t="shared" ref="Q25:Q38" si="12">ROUND(E25*P25,2)</f>
        <v>0</v>
      </c>
      <c r="R25" s="174"/>
      <c r="S25" s="174" t="s">
        <v>125</v>
      </c>
      <c r="T25" s="175" t="s">
        <v>126</v>
      </c>
      <c r="U25" s="153">
        <v>0</v>
      </c>
      <c r="V25" s="153">
        <f t="shared" ref="V25:V38" si="13">ROUND(E25*U25,2)</f>
        <v>0</v>
      </c>
      <c r="W25" s="153"/>
      <c r="X25" s="153" t="s">
        <v>115</v>
      </c>
      <c r="Y25" s="143"/>
      <c r="Z25" s="143"/>
      <c r="AA25" s="143"/>
      <c r="AB25" s="143"/>
      <c r="AC25" s="143"/>
      <c r="AD25" s="143"/>
      <c r="AE25" s="143"/>
      <c r="AF25" s="143"/>
      <c r="AG25" s="143" t="s">
        <v>116</v>
      </c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</row>
    <row r="26" spans="1:60" outlineLevel="1" x14ac:dyDescent="0.2">
      <c r="A26" s="169">
        <v>12</v>
      </c>
      <c r="B26" s="170" t="s">
        <v>152</v>
      </c>
      <c r="C26" s="180" t="s">
        <v>153</v>
      </c>
      <c r="D26" s="171" t="s">
        <v>149</v>
      </c>
      <c r="E26" s="172">
        <v>1</v>
      </c>
      <c r="F26" s="173"/>
      <c r="G26" s="174">
        <f t="shared" si="7"/>
        <v>0</v>
      </c>
      <c r="H26" s="173"/>
      <c r="I26" s="174">
        <f t="shared" si="8"/>
        <v>0</v>
      </c>
      <c r="J26" s="173"/>
      <c r="K26" s="174">
        <f t="shared" si="9"/>
        <v>0</v>
      </c>
      <c r="L26" s="174">
        <v>21</v>
      </c>
      <c r="M26" s="174">
        <f t="shared" si="10"/>
        <v>0</v>
      </c>
      <c r="N26" s="174">
        <v>0</v>
      </c>
      <c r="O26" s="174">
        <f t="shared" si="11"/>
        <v>0</v>
      </c>
      <c r="P26" s="174">
        <v>0</v>
      </c>
      <c r="Q26" s="174">
        <f t="shared" si="12"/>
        <v>0</v>
      </c>
      <c r="R26" s="174"/>
      <c r="S26" s="174" t="s">
        <v>125</v>
      </c>
      <c r="T26" s="175" t="s">
        <v>126</v>
      </c>
      <c r="U26" s="153">
        <v>0</v>
      </c>
      <c r="V26" s="153">
        <f t="shared" si="13"/>
        <v>0</v>
      </c>
      <c r="W26" s="153"/>
      <c r="X26" s="153" t="s">
        <v>115</v>
      </c>
      <c r="Y26" s="143"/>
      <c r="Z26" s="143"/>
      <c r="AA26" s="143"/>
      <c r="AB26" s="143"/>
      <c r="AC26" s="143"/>
      <c r="AD26" s="143"/>
      <c r="AE26" s="143"/>
      <c r="AF26" s="143"/>
      <c r="AG26" s="143" t="s">
        <v>116</v>
      </c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</row>
    <row r="27" spans="1:60" outlineLevel="1" x14ac:dyDescent="0.2">
      <c r="A27" s="169">
        <v>13</v>
      </c>
      <c r="B27" s="170" t="s">
        <v>154</v>
      </c>
      <c r="C27" s="180" t="s">
        <v>244</v>
      </c>
      <c r="D27" s="171" t="s">
        <v>149</v>
      </c>
      <c r="E27" s="172">
        <v>1</v>
      </c>
      <c r="F27" s="173"/>
      <c r="G27" s="174">
        <f t="shared" si="7"/>
        <v>0</v>
      </c>
      <c r="H27" s="173"/>
      <c r="I27" s="174">
        <f t="shared" si="8"/>
        <v>0</v>
      </c>
      <c r="J27" s="173"/>
      <c r="K27" s="174">
        <f t="shared" si="9"/>
        <v>0</v>
      </c>
      <c r="L27" s="174">
        <v>21</v>
      </c>
      <c r="M27" s="174">
        <f t="shared" si="10"/>
        <v>0</v>
      </c>
      <c r="N27" s="174">
        <v>0</v>
      </c>
      <c r="O27" s="174">
        <f t="shared" si="11"/>
        <v>0</v>
      </c>
      <c r="P27" s="174">
        <v>0</v>
      </c>
      <c r="Q27" s="174">
        <f t="shared" si="12"/>
        <v>0</v>
      </c>
      <c r="R27" s="174"/>
      <c r="S27" s="174" t="s">
        <v>125</v>
      </c>
      <c r="T27" s="175" t="s">
        <v>126</v>
      </c>
      <c r="U27" s="153">
        <v>0</v>
      </c>
      <c r="V27" s="153">
        <f t="shared" si="13"/>
        <v>0</v>
      </c>
      <c r="W27" s="153"/>
      <c r="X27" s="153" t="s">
        <v>115</v>
      </c>
      <c r="Y27" s="143"/>
      <c r="Z27" s="143"/>
      <c r="AA27" s="143"/>
      <c r="AB27" s="143"/>
      <c r="AC27" s="143"/>
      <c r="AD27" s="143"/>
      <c r="AE27" s="143"/>
      <c r="AF27" s="143"/>
      <c r="AG27" s="143" t="s">
        <v>116</v>
      </c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</row>
    <row r="28" spans="1:60" outlineLevel="1" x14ac:dyDescent="0.2">
      <c r="A28" s="169">
        <v>14</v>
      </c>
      <c r="B28" s="170" t="s">
        <v>155</v>
      </c>
      <c r="C28" s="180" t="s">
        <v>245</v>
      </c>
      <c r="D28" s="171" t="s">
        <v>149</v>
      </c>
      <c r="E28" s="172">
        <v>1</v>
      </c>
      <c r="F28" s="173"/>
      <c r="G28" s="174">
        <f t="shared" si="7"/>
        <v>0</v>
      </c>
      <c r="H28" s="173"/>
      <c r="I28" s="174">
        <f t="shared" si="8"/>
        <v>0</v>
      </c>
      <c r="J28" s="173"/>
      <c r="K28" s="174">
        <f t="shared" si="9"/>
        <v>0</v>
      </c>
      <c r="L28" s="174">
        <v>21</v>
      </c>
      <c r="M28" s="174">
        <f t="shared" si="10"/>
        <v>0</v>
      </c>
      <c r="N28" s="174">
        <v>0</v>
      </c>
      <c r="O28" s="174">
        <f t="shared" si="11"/>
        <v>0</v>
      </c>
      <c r="P28" s="174">
        <v>0</v>
      </c>
      <c r="Q28" s="174">
        <f t="shared" si="12"/>
        <v>0</v>
      </c>
      <c r="R28" s="174"/>
      <c r="S28" s="174" t="s">
        <v>125</v>
      </c>
      <c r="T28" s="175" t="s">
        <v>156</v>
      </c>
      <c r="U28" s="153">
        <v>0</v>
      </c>
      <c r="V28" s="153">
        <f t="shared" si="13"/>
        <v>0</v>
      </c>
      <c r="W28" s="153"/>
      <c r="X28" s="153" t="s">
        <v>115</v>
      </c>
      <c r="Y28" s="143"/>
      <c r="Z28" s="143"/>
      <c r="AA28" s="143"/>
      <c r="AB28" s="143"/>
      <c r="AC28" s="143"/>
      <c r="AD28" s="143"/>
      <c r="AE28" s="143"/>
      <c r="AF28" s="143"/>
      <c r="AG28" s="143" t="s">
        <v>116</v>
      </c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</row>
    <row r="29" spans="1:60" outlineLevel="1" x14ac:dyDescent="0.2">
      <c r="A29" s="169">
        <v>15</v>
      </c>
      <c r="B29" s="170" t="s">
        <v>157</v>
      </c>
      <c r="C29" s="180" t="s">
        <v>246</v>
      </c>
      <c r="D29" s="171" t="s">
        <v>149</v>
      </c>
      <c r="E29" s="172">
        <v>1</v>
      </c>
      <c r="F29" s="173"/>
      <c r="G29" s="174">
        <f t="shared" si="7"/>
        <v>0</v>
      </c>
      <c r="H29" s="173"/>
      <c r="I29" s="174">
        <f t="shared" si="8"/>
        <v>0</v>
      </c>
      <c r="J29" s="173"/>
      <c r="K29" s="174">
        <f t="shared" si="9"/>
        <v>0</v>
      </c>
      <c r="L29" s="174">
        <v>21</v>
      </c>
      <c r="M29" s="174">
        <f t="shared" si="10"/>
        <v>0</v>
      </c>
      <c r="N29" s="174">
        <v>0</v>
      </c>
      <c r="O29" s="174">
        <f t="shared" si="11"/>
        <v>0</v>
      </c>
      <c r="P29" s="174">
        <v>0</v>
      </c>
      <c r="Q29" s="174">
        <f t="shared" si="12"/>
        <v>0</v>
      </c>
      <c r="R29" s="174"/>
      <c r="S29" s="174" t="s">
        <v>125</v>
      </c>
      <c r="T29" s="175" t="s">
        <v>156</v>
      </c>
      <c r="U29" s="153">
        <v>0</v>
      </c>
      <c r="V29" s="153">
        <f t="shared" si="13"/>
        <v>0</v>
      </c>
      <c r="W29" s="153"/>
      <c r="X29" s="153" t="s">
        <v>115</v>
      </c>
      <c r="Y29" s="143"/>
      <c r="Z29" s="143"/>
      <c r="AA29" s="143"/>
      <c r="AB29" s="143"/>
      <c r="AC29" s="143"/>
      <c r="AD29" s="143"/>
      <c r="AE29" s="143"/>
      <c r="AF29" s="143"/>
      <c r="AG29" s="143" t="s">
        <v>116</v>
      </c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</row>
    <row r="30" spans="1:60" outlineLevel="1" x14ac:dyDescent="0.2">
      <c r="A30" s="169">
        <v>16</v>
      </c>
      <c r="B30" s="170" t="s">
        <v>158</v>
      </c>
      <c r="C30" s="180" t="s">
        <v>247</v>
      </c>
      <c r="D30" s="171" t="s">
        <v>149</v>
      </c>
      <c r="E30" s="172">
        <v>1</v>
      </c>
      <c r="F30" s="173"/>
      <c r="G30" s="174">
        <f t="shared" si="7"/>
        <v>0</v>
      </c>
      <c r="H30" s="173"/>
      <c r="I30" s="174">
        <f t="shared" si="8"/>
        <v>0</v>
      </c>
      <c r="J30" s="173"/>
      <c r="K30" s="174">
        <f t="shared" si="9"/>
        <v>0</v>
      </c>
      <c r="L30" s="174">
        <v>21</v>
      </c>
      <c r="M30" s="174">
        <f t="shared" si="10"/>
        <v>0</v>
      </c>
      <c r="N30" s="174">
        <v>0</v>
      </c>
      <c r="O30" s="174">
        <f t="shared" si="11"/>
        <v>0</v>
      </c>
      <c r="P30" s="174">
        <v>0</v>
      </c>
      <c r="Q30" s="174">
        <f t="shared" si="12"/>
        <v>0</v>
      </c>
      <c r="R30" s="174"/>
      <c r="S30" s="174" t="s">
        <v>125</v>
      </c>
      <c r="T30" s="175" t="s">
        <v>156</v>
      </c>
      <c r="U30" s="153">
        <v>0</v>
      </c>
      <c r="V30" s="153">
        <f t="shared" si="13"/>
        <v>0</v>
      </c>
      <c r="W30" s="153"/>
      <c r="X30" s="153" t="s">
        <v>115</v>
      </c>
      <c r="Y30" s="143"/>
      <c r="Z30" s="143"/>
      <c r="AA30" s="143"/>
      <c r="AB30" s="143"/>
      <c r="AC30" s="143"/>
      <c r="AD30" s="143"/>
      <c r="AE30" s="143"/>
      <c r="AF30" s="143"/>
      <c r="AG30" s="143" t="s">
        <v>116</v>
      </c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</row>
    <row r="31" spans="1:60" ht="22.5" outlineLevel="1" x14ac:dyDescent="0.2">
      <c r="A31" s="169">
        <v>17</v>
      </c>
      <c r="B31" s="170" t="s">
        <v>159</v>
      </c>
      <c r="C31" s="180" t="s">
        <v>160</v>
      </c>
      <c r="D31" s="171" t="s">
        <v>161</v>
      </c>
      <c r="E31" s="172">
        <v>1</v>
      </c>
      <c r="F31" s="173"/>
      <c r="G31" s="174">
        <f t="shared" si="7"/>
        <v>0</v>
      </c>
      <c r="H31" s="173"/>
      <c r="I31" s="174">
        <f t="shared" si="8"/>
        <v>0</v>
      </c>
      <c r="J31" s="173"/>
      <c r="K31" s="174">
        <f t="shared" si="9"/>
        <v>0</v>
      </c>
      <c r="L31" s="174">
        <v>21</v>
      </c>
      <c r="M31" s="174">
        <f t="shared" si="10"/>
        <v>0</v>
      </c>
      <c r="N31" s="174">
        <v>4.6000000000000001E-4</v>
      </c>
      <c r="O31" s="174">
        <f t="shared" si="11"/>
        <v>0</v>
      </c>
      <c r="P31" s="174">
        <v>0</v>
      </c>
      <c r="Q31" s="174">
        <f t="shared" si="12"/>
        <v>0</v>
      </c>
      <c r="R31" s="174" t="s">
        <v>162</v>
      </c>
      <c r="S31" s="174" t="s">
        <v>114</v>
      </c>
      <c r="T31" s="175" t="s">
        <v>114</v>
      </c>
      <c r="U31" s="153">
        <v>7.8280000000000003</v>
      </c>
      <c r="V31" s="153">
        <f t="shared" si="13"/>
        <v>7.83</v>
      </c>
      <c r="W31" s="153"/>
      <c r="X31" s="153" t="s">
        <v>115</v>
      </c>
      <c r="Y31" s="143"/>
      <c r="Z31" s="143"/>
      <c r="AA31" s="143"/>
      <c r="AB31" s="143"/>
      <c r="AC31" s="143"/>
      <c r="AD31" s="143"/>
      <c r="AE31" s="143"/>
      <c r="AF31" s="143"/>
      <c r="AG31" s="143" t="s">
        <v>116</v>
      </c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</row>
    <row r="32" spans="1:60" outlineLevel="1" x14ac:dyDescent="0.2">
      <c r="A32" s="169">
        <v>18</v>
      </c>
      <c r="B32" s="170" t="s">
        <v>163</v>
      </c>
      <c r="C32" s="180" t="s">
        <v>164</v>
      </c>
      <c r="D32" s="171" t="s">
        <v>161</v>
      </c>
      <c r="E32" s="172">
        <v>1</v>
      </c>
      <c r="F32" s="173"/>
      <c r="G32" s="174">
        <f t="shared" si="7"/>
        <v>0</v>
      </c>
      <c r="H32" s="173"/>
      <c r="I32" s="174">
        <f t="shared" si="8"/>
        <v>0</v>
      </c>
      <c r="J32" s="173"/>
      <c r="K32" s="174">
        <f t="shared" si="9"/>
        <v>0</v>
      </c>
      <c r="L32" s="174">
        <v>21</v>
      </c>
      <c r="M32" s="174">
        <f t="shared" si="10"/>
        <v>0</v>
      </c>
      <c r="N32" s="174">
        <v>7.3999999999999999E-4</v>
      </c>
      <c r="O32" s="174">
        <f t="shared" si="11"/>
        <v>0</v>
      </c>
      <c r="P32" s="174">
        <v>0</v>
      </c>
      <c r="Q32" s="174">
        <f t="shared" si="12"/>
        <v>0</v>
      </c>
      <c r="R32" s="174"/>
      <c r="S32" s="174" t="s">
        <v>125</v>
      </c>
      <c r="T32" s="175" t="s">
        <v>126</v>
      </c>
      <c r="U32" s="153">
        <v>9.1110000000000007</v>
      </c>
      <c r="V32" s="153">
        <f t="shared" si="13"/>
        <v>9.11</v>
      </c>
      <c r="W32" s="153"/>
      <c r="X32" s="153" t="s">
        <v>115</v>
      </c>
      <c r="Y32" s="143"/>
      <c r="Z32" s="143"/>
      <c r="AA32" s="143"/>
      <c r="AB32" s="143"/>
      <c r="AC32" s="143"/>
      <c r="AD32" s="143"/>
      <c r="AE32" s="143"/>
      <c r="AF32" s="143"/>
      <c r="AG32" s="143" t="s">
        <v>116</v>
      </c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</row>
    <row r="33" spans="1:60" ht="67.5" outlineLevel="1" x14ac:dyDescent="0.2">
      <c r="A33" s="169">
        <v>19</v>
      </c>
      <c r="B33" s="170" t="s">
        <v>165</v>
      </c>
      <c r="C33" s="180" t="s">
        <v>166</v>
      </c>
      <c r="D33" s="171" t="s">
        <v>167</v>
      </c>
      <c r="E33" s="172">
        <v>1</v>
      </c>
      <c r="F33" s="173"/>
      <c r="G33" s="174">
        <f t="shared" si="7"/>
        <v>0</v>
      </c>
      <c r="H33" s="173"/>
      <c r="I33" s="174">
        <f t="shared" si="8"/>
        <v>0</v>
      </c>
      <c r="J33" s="173"/>
      <c r="K33" s="174">
        <f t="shared" si="9"/>
        <v>0</v>
      </c>
      <c r="L33" s="174">
        <v>21</v>
      </c>
      <c r="M33" s="174">
        <f t="shared" si="10"/>
        <v>0</v>
      </c>
      <c r="N33" s="174">
        <v>3.7499999999999999E-2</v>
      </c>
      <c r="O33" s="174">
        <f t="shared" si="11"/>
        <v>0.04</v>
      </c>
      <c r="P33" s="174">
        <v>0</v>
      </c>
      <c r="Q33" s="174">
        <f t="shared" si="12"/>
        <v>0</v>
      </c>
      <c r="R33" s="174" t="s">
        <v>136</v>
      </c>
      <c r="S33" s="174" t="s">
        <v>114</v>
      </c>
      <c r="T33" s="175" t="s">
        <v>114</v>
      </c>
      <c r="U33" s="153">
        <v>0</v>
      </c>
      <c r="V33" s="153">
        <f t="shared" si="13"/>
        <v>0</v>
      </c>
      <c r="W33" s="153"/>
      <c r="X33" s="153" t="s">
        <v>137</v>
      </c>
      <c r="Y33" s="143"/>
      <c r="Z33" s="143"/>
      <c r="AA33" s="143"/>
      <c r="AB33" s="143"/>
      <c r="AC33" s="143"/>
      <c r="AD33" s="143"/>
      <c r="AE33" s="143"/>
      <c r="AF33" s="143"/>
      <c r="AG33" s="143" t="s">
        <v>138</v>
      </c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</row>
    <row r="34" spans="1:60" outlineLevel="1" x14ac:dyDescent="0.2">
      <c r="A34" s="169">
        <v>20</v>
      </c>
      <c r="B34" s="170" t="s">
        <v>168</v>
      </c>
      <c r="C34" s="180" t="s">
        <v>248</v>
      </c>
      <c r="D34" s="171" t="s">
        <v>149</v>
      </c>
      <c r="E34" s="172">
        <v>1</v>
      </c>
      <c r="F34" s="173"/>
      <c r="G34" s="174">
        <f t="shared" si="7"/>
        <v>0</v>
      </c>
      <c r="H34" s="173"/>
      <c r="I34" s="174">
        <f t="shared" si="8"/>
        <v>0</v>
      </c>
      <c r="J34" s="173"/>
      <c r="K34" s="174">
        <f t="shared" si="9"/>
        <v>0</v>
      </c>
      <c r="L34" s="174">
        <v>21</v>
      </c>
      <c r="M34" s="174">
        <f t="shared" si="10"/>
        <v>0</v>
      </c>
      <c r="N34" s="174">
        <v>0</v>
      </c>
      <c r="O34" s="174">
        <f t="shared" si="11"/>
        <v>0</v>
      </c>
      <c r="P34" s="174">
        <v>0</v>
      </c>
      <c r="Q34" s="174">
        <f t="shared" si="12"/>
        <v>0</v>
      </c>
      <c r="R34" s="174"/>
      <c r="S34" s="174" t="s">
        <v>125</v>
      </c>
      <c r="T34" s="175" t="s">
        <v>169</v>
      </c>
      <c r="U34" s="153">
        <v>0</v>
      </c>
      <c r="V34" s="153">
        <f t="shared" si="13"/>
        <v>0</v>
      </c>
      <c r="W34" s="153"/>
      <c r="X34" s="153" t="s">
        <v>137</v>
      </c>
      <c r="Y34" s="143"/>
      <c r="Z34" s="143"/>
      <c r="AA34" s="143"/>
      <c r="AB34" s="143"/>
      <c r="AC34" s="143"/>
      <c r="AD34" s="143"/>
      <c r="AE34" s="143"/>
      <c r="AF34" s="143"/>
      <c r="AG34" s="143" t="s">
        <v>138</v>
      </c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</row>
    <row r="35" spans="1:60" outlineLevel="1" x14ac:dyDescent="0.2">
      <c r="A35" s="169">
        <v>21</v>
      </c>
      <c r="B35" s="170" t="s">
        <v>170</v>
      </c>
      <c r="C35" s="180" t="s">
        <v>249</v>
      </c>
      <c r="D35" s="171" t="s">
        <v>149</v>
      </c>
      <c r="E35" s="172">
        <v>1</v>
      </c>
      <c r="F35" s="173"/>
      <c r="G35" s="174">
        <f t="shared" si="7"/>
        <v>0</v>
      </c>
      <c r="H35" s="173"/>
      <c r="I35" s="174">
        <f t="shared" si="8"/>
        <v>0</v>
      </c>
      <c r="J35" s="173"/>
      <c r="K35" s="174">
        <f t="shared" si="9"/>
        <v>0</v>
      </c>
      <c r="L35" s="174">
        <v>21</v>
      </c>
      <c r="M35" s="174">
        <f t="shared" si="10"/>
        <v>0</v>
      </c>
      <c r="N35" s="174">
        <v>0</v>
      </c>
      <c r="O35" s="174">
        <f t="shared" si="11"/>
        <v>0</v>
      </c>
      <c r="P35" s="174">
        <v>0</v>
      </c>
      <c r="Q35" s="174">
        <f t="shared" si="12"/>
        <v>0</v>
      </c>
      <c r="R35" s="174"/>
      <c r="S35" s="174" t="s">
        <v>125</v>
      </c>
      <c r="T35" s="175" t="s">
        <v>126</v>
      </c>
      <c r="U35" s="153">
        <v>0</v>
      </c>
      <c r="V35" s="153">
        <f t="shared" si="13"/>
        <v>0</v>
      </c>
      <c r="W35" s="153"/>
      <c r="X35" s="153" t="s">
        <v>137</v>
      </c>
      <c r="Y35" s="143"/>
      <c r="Z35" s="143"/>
      <c r="AA35" s="143"/>
      <c r="AB35" s="143"/>
      <c r="AC35" s="143"/>
      <c r="AD35" s="143"/>
      <c r="AE35" s="143"/>
      <c r="AF35" s="143"/>
      <c r="AG35" s="143" t="s">
        <v>138</v>
      </c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</row>
    <row r="36" spans="1:60" outlineLevel="1" x14ac:dyDescent="0.2">
      <c r="A36" s="169">
        <v>22</v>
      </c>
      <c r="B36" s="170" t="s">
        <v>171</v>
      </c>
      <c r="C36" s="180" t="s">
        <v>250</v>
      </c>
      <c r="D36" s="171" t="s">
        <v>149</v>
      </c>
      <c r="E36" s="172">
        <v>1</v>
      </c>
      <c r="F36" s="173"/>
      <c r="G36" s="174">
        <f t="shared" si="7"/>
        <v>0</v>
      </c>
      <c r="H36" s="173"/>
      <c r="I36" s="174">
        <f t="shared" si="8"/>
        <v>0</v>
      </c>
      <c r="J36" s="173"/>
      <c r="K36" s="174">
        <f t="shared" si="9"/>
        <v>0</v>
      </c>
      <c r="L36" s="174">
        <v>21</v>
      </c>
      <c r="M36" s="174">
        <f t="shared" si="10"/>
        <v>0</v>
      </c>
      <c r="N36" s="174">
        <v>0</v>
      </c>
      <c r="O36" s="174">
        <f t="shared" si="11"/>
        <v>0</v>
      </c>
      <c r="P36" s="174">
        <v>0</v>
      </c>
      <c r="Q36" s="174">
        <f t="shared" si="12"/>
        <v>0</v>
      </c>
      <c r="R36" s="174"/>
      <c r="S36" s="174" t="s">
        <v>125</v>
      </c>
      <c r="T36" s="175" t="s">
        <v>126</v>
      </c>
      <c r="U36" s="153">
        <v>0</v>
      </c>
      <c r="V36" s="153">
        <f t="shared" si="13"/>
        <v>0</v>
      </c>
      <c r="W36" s="153"/>
      <c r="X36" s="153" t="s">
        <v>137</v>
      </c>
      <c r="Y36" s="143"/>
      <c r="Z36" s="143"/>
      <c r="AA36" s="143"/>
      <c r="AB36" s="143"/>
      <c r="AC36" s="143"/>
      <c r="AD36" s="143"/>
      <c r="AE36" s="143"/>
      <c r="AF36" s="143"/>
      <c r="AG36" s="143" t="s">
        <v>138</v>
      </c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</row>
    <row r="37" spans="1:60" outlineLevel="1" x14ac:dyDescent="0.2">
      <c r="A37" s="162">
        <v>23</v>
      </c>
      <c r="B37" s="163" t="s">
        <v>172</v>
      </c>
      <c r="C37" s="179" t="s">
        <v>251</v>
      </c>
      <c r="D37" s="164" t="s">
        <v>149</v>
      </c>
      <c r="E37" s="165">
        <v>2</v>
      </c>
      <c r="F37" s="166"/>
      <c r="G37" s="167">
        <f t="shared" si="7"/>
        <v>0</v>
      </c>
      <c r="H37" s="166"/>
      <c r="I37" s="167">
        <f t="shared" si="8"/>
        <v>0</v>
      </c>
      <c r="J37" s="166"/>
      <c r="K37" s="167">
        <f t="shared" si="9"/>
        <v>0</v>
      </c>
      <c r="L37" s="167">
        <v>21</v>
      </c>
      <c r="M37" s="167">
        <f t="shared" si="10"/>
        <v>0</v>
      </c>
      <c r="N37" s="167">
        <v>0</v>
      </c>
      <c r="O37" s="167">
        <f t="shared" si="11"/>
        <v>0</v>
      </c>
      <c r="P37" s="167">
        <v>0</v>
      </c>
      <c r="Q37" s="167">
        <f t="shared" si="12"/>
        <v>0</v>
      </c>
      <c r="R37" s="167"/>
      <c r="S37" s="167" t="s">
        <v>125</v>
      </c>
      <c r="T37" s="168" t="s">
        <v>126</v>
      </c>
      <c r="U37" s="153">
        <v>0</v>
      </c>
      <c r="V37" s="153">
        <f t="shared" si="13"/>
        <v>0</v>
      </c>
      <c r="W37" s="153"/>
      <c r="X37" s="153" t="s">
        <v>137</v>
      </c>
      <c r="Y37" s="143"/>
      <c r="Z37" s="143"/>
      <c r="AA37" s="143"/>
      <c r="AB37" s="143"/>
      <c r="AC37" s="143"/>
      <c r="AD37" s="143"/>
      <c r="AE37" s="143"/>
      <c r="AF37" s="143"/>
      <c r="AG37" s="143" t="s">
        <v>138</v>
      </c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</row>
    <row r="38" spans="1:60" outlineLevel="1" x14ac:dyDescent="0.2">
      <c r="A38" s="150">
        <v>24</v>
      </c>
      <c r="B38" s="151" t="s">
        <v>173</v>
      </c>
      <c r="C38" s="181" t="s">
        <v>174</v>
      </c>
      <c r="D38" s="152" t="s">
        <v>0</v>
      </c>
      <c r="E38" s="176"/>
      <c r="F38" s="154"/>
      <c r="G38" s="153">
        <f t="shared" si="7"/>
        <v>0</v>
      </c>
      <c r="H38" s="154"/>
      <c r="I38" s="153">
        <f t="shared" si="8"/>
        <v>0</v>
      </c>
      <c r="J38" s="154"/>
      <c r="K38" s="153">
        <f t="shared" si="9"/>
        <v>0</v>
      </c>
      <c r="L38" s="153">
        <v>21</v>
      </c>
      <c r="M38" s="153">
        <f t="shared" si="10"/>
        <v>0</v>
      </c>
      <c r="N38" s="153">
        <v>0</v>
      </c>
      <c r="O38" s="153">
        <f t="shared" si="11"/>
        <v>0</v>
      </c>
      <c r="P38" s="153">
        <v>0</v>
      </c>
      <c r="Q38" s="153">
        <f t="shared" si="12"/>
        <v>0</v>
      </c>
      <c r="R38" s="153" t="s">
        <v>162</v>
      </c>
      <c r="S38" s="153" t="s">
        <v>114</v>
      </c>
      <c r="T38" s="153" t="s">
        <v>114</v>
      </c>
      <c r="U38" s="153">
        <v>0</v>
      </c>
      <c r="V38" s="153">
        <f t="shared" si="13"/>
        <v>0</v>
      </c>
      <c r="W38" s="153"/>
      <c r="X38" s="153" t="s">
        <v>144</v>
      </c>
      <c r="Y38" s="143"/>
      <c r="Z38" s="143"/>
      <c r="AA38" s="143"/>
      <c r="AB38" s="143"/>
      <c r="AC38" s="143"/>
      <c r="AD38" s="143"/>
      <c r="AE38" s="143"/>
      <c r="AF38" s="143"/>
      <c r="AG38" s="143" t="s">
        <v>145</v>
      </c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</row>
    <row r="39" spans="1:60" outlineLevel="1" x14ac:dyDescent="0.2">
      <c r="A39" s="150"/>
      <c r="B39" s="151"/>
      <c r="C39" s="235" t="s">
        <v>175</v>
      </c>
      <c r="D39" s="236"/>
      <c r="E39" s="236"/>
      <c r="F39" s="236"/>
      <c r="G39" s="236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43"/>
      <c r="Z39" s="143"/>
      <c r="AA39" s="143"/>
      <c r="AB39" s="143"/>
      <c r="AC39" s="143"/>
      <c r="AD39" s="143"/>
      <c r="AE39" s="143"/>
      <c r="AF39" s="143"/>
      <c r="AG39" s="143" t="s">
        <v>118</v>
      </c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</row>
    <row r="40" spans="1:60" x14ac:dyDescent="0.2">
      <c r="A40" s="156" t="s">
        <v>108</v>
      </c>
      <c r="B40" s="157" t="s">
        <v>70</v>
      </c>
      <c r="C40" s="178" t="s">
        <v>71</v>
      </c>
      <c r="D40" s="158"/>
      <c r="E40" s="159"/>
      <c r="F40" s="160"/>
      <c r="G40" s="160">
        <f>SUMIF(AG41:AG50,"&lt;&gt;NOR",G41:G50)</f>
        <v>0</v>
      </c>
      <c r="H40" s="160"/>
      <c r="I40" s="160">
        <f>SUM(I41:I50)</f>
        <v>0</v>
      </c>
      <c r="J40" s="160"/>
      <c r="K40" s="160">
        <f>SUM(K41:K50)</f>
        <v>0</v>
      </c>
      <c r="L40" s="160"/>
      <c r="M40" s="160">
        <f>SUM(M41:M50)</f>
        <v>0</v>
      </c>
      <c r="N40" s="160"/>
      <c r="O40" s="160">
        <f>SUM(O41:O50)</f>
        <v>0.12</v>
      </c>
      <c r="P40" s="160"/>
      <c r="Q40" s="160">
        <f>SUM(Q41:Q50)</f>
        <v>0</v>
      </c>
      <c r="R40" s="160"/>
      <c r="S40" s="160"/>
      <c r="T40" s="161"/>
      <c r="U40" s="155"/>
      <c r="V40" s="155">
        <f>SUM(V41:V50)</f>
        <v>50.57</v>
      </c>
      <c r="W40" s="155"/>
      <c r="X40" s="155"/>
      <c r="AG40" t="s">
        <v>109</v>
      </c>
    </row>
    <row r="41" spans="1:60" ht="22.5" outlineLevel="1" x14ac:dyDescent="0.2">
      <c r="A41" s="169">
        <v>25</v>
      </c>
      <c r="B41" s="170" t="s">
        <v>176</v>
      </c>
      <c r="C41" s="180" t="s">
        <v>177</v>
      </c>
      <c r="D41" s="171" t="s">
        <v>167</v>
      </c>
      <c r="E41" s="172">
        <v>28</v>
      </c>
      <c r="F41" s="173"/>
      <c r="G41" s="174">
        <f>ROUND(E41*F41,2)</f>
        <v>0</v>
      </c>
      <c r="H41" s="173"/>
      <c r="I41" s="174">
        <f>ROUND(E41*H41,2)</f>
        <v>0</v>
      </c>
      <c r="J41" s="173"/>
      <c r="K41" s="174">
        <f>ROUND(E41*J41,2)</f>
        <v>0</v>
      </c>
      <c r="L41" s="174">
        <v>21</v>
      </c>
      <c r="M41" s="174">
        <f>G41*(1+L41/100)</f>
        <v>0</v>
      </c>
      <c r="N41" s="174">
        <v>0</v>
      </c>
      <c r="O41" s="174">
        <f>ROUND(E41*N41,2)</f>
        <v>0</v>
      </c>
      <c r="P41" s="174">
        <v>0</v>
      </c>
      <c r="Q41" s="174">
        <f>ROUND(E41*P41,2)</f>
        <v>0</v>
      </c>
      <c r="R41" s="174" t="s">
        <v>162</v>
      </c>
      <c r="S41" s="174" t="s">
        <v>114</v>
      </c>
      <c r="T41" s="175" t="s">
        <v>114</v>
      </c>
      <c r="U41" s="153">
        <v>0.23699999999999999</v>
      </c>
      <c r="V41" s="153">
        <f>ROUND(E41*U41,2)</f>
        <v>6.64</v>
      </c>
      <c r="W41" s="153"/>
      <c r="X41" s="153" t="s">
        <v>115</v>
      </c>
      <c r="Y41" s="143"/>
      <c r="Z41" s="143"/>
      <c r="AA41" s="143"/>
      <c r="AB41" s="143"/>
      <c r="AC41" s="143"/>
      <c r="AD41" s="143"/>
      <c r="AE41" s="143"/>
      <c r="AF41" s="143"/>
      <c r="AG41" s="143" t="s">
        <v>116</v>
      </c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</row>
    <row r="42" spans="1:60" ht="22.5" outlineLevel="1" x14ac:dyDescent="0.2">
      <c r="A42" s="162">
        <v>26</v>
      </c>
      <c r="B42" s="163" t="s">
        <v>178</v>
      </c>
      <c r="C42" s="179" t="s">
        <v>179</v>
      </c>
      <c r="D42" s="164" t="s">
        <v>112</v>
      </c>
      <c r="E42" s="165">
        <v>110</v>
      </c>
      <c r="F42" s="166"/>
      <c r="G42" s="167">
        <f>ROUND(E42*F42,2)</f>
        <v>0</v>
      </c>
      <c r="H42" s="166"/>
      <c r="I42" s="167">
        <f>ROUND(E42*H42,2)</f>
        <v>0</v>
      </c>
      <c r="J42" s="166"/>
      <c r="K42" s="167">
        <f>ROUND(E42*J42,2)</f>
        <v>0</v>
      </c>
      <c r="L42" s="167">
        <v>21</v>
      </c>
      <c r="M42" s="167">
        <f>G42*(1+L42/100)</f>
        <v>0</v>
      </c>
      <c r="N42" s="167">
        <v>7.6000000000000004E-4</v>
      </c>
      <c r="O42" s="167">
        <f>ROUND(E42*N42,2)</f>
        <v>0.08</v>
      </c>
      <c r="P42" s="167">
        <v>0</v>
      </c>
      <c r="Q42" s="167">
        <f>ROUND(E42*P42,2)</f>
        <v>0</v>
      </c>
      <c r="R42" s="167" t="s">
        <v>162</v>
      </c>
      <c r="S42" s="167" t="s">
        <v>114</v>
      </c>
      <c r="T42" s="168" t="s">
        <v>114</v>
      </c>
      <c r="U42" s="153">
        <v>0.29737999999999998</v>
      </c>
      <c r="V42" s="153">
        <f>ROUND(E42*U42,2)</f>
        <v>32.71</v>
      </c>
      <c r="W42" s="153"/>
      <c r="X42" s="153" t="s">
        <v>115</v>
      </c>
      <c r="Y42" s="143"/>
      <c r="Z42" s="143"/>
      <c r="AA42" s="143"/>
      <c r="AB42" s="143"/>
      <c r="AC42" s="143"/>
      <c r="AD42" s="143"/>
      <c r="AE42" s="143"/>
      <c r="AF42" s="143"/>
      <c r="AG42" s="143" t="s">
        <v>116</v>
      </c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</row>
    <row r="43" spans="1:60" outlineLevel="1" x14ac:dyDescent="0.2">
      <c r="A43" s="150"/>
      <c r="B43" s="151"/>
      <c r="C43" s="237" t="s">
        <v>180</v>
      </c>
      <c r="D43" s="238"/>
      <c r="E43" s="238"/>
      <c r="F43" s="238"/>
      <c r="G43" s="238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43"/>
      <c r="Z43" s="143"/>
      <c r="AA43" s="143"/>
      <c r="AB43" s="143"/>
      <c r="AC43" s="143"/>
      <c r="AD43" s="143"/>
      <c r="AE43" s="143"/>
      <c r="AF43" s="143"/>
      <c r="AG43" s="143" t="s">
        <v>118</v>
      </c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</row>
    <row r="44" spans="1:60" ht="22.5" outlineLevel="1" x14ac:dyDescent="0.2">
      <c r="A44" s="162">
        <v>27</v>
      </c>
      <c r="B44" s="163" t="s">
        <v>181</v>
      </c>
      <c r="C44" s="179" t="s">
        <v>182</v>
      </c>
      <c r="D44" s="164" t="s">
        <v>112</v>
      </c>
      <c r="E44" s="165">
        <v>26</v>
      </c>
      <c r="F44" s="166"/>
      <c r="G44" s="167">
        <f>ROUND(E44*F44,2)</f>
        <v>0</v>
      </c>
      <c r="H44" s="166"/>
      <c r="I44" s="167">
        <f>ROUND(E44*H44,2)</f>
        <v>0</v>
      </c>
      <c r="J44" s="166"/>
      <c r="K44" s="167">
        <f>ROUND(E44*J44,2)</f>
        <v>0</v>
      </c>
      <c r="L44" s="167">
        <v>21</v>
      </c>
      <c r="M44" s="167">
        <f>G44*(1+L44/100)</f>
        <v>0</v>
      </c>
      <c r="N44" s="167">
        <v>8.8000000000000003E-4</v>
      </c>
      <c r="O44" s="167">
        <f>ROUND(E44*N44,2)</f>
        <v>0.02</v>
      </c>
      <c r="P44" s="167">
        <v>0</v>
      </c>
      <c r="Q44" s="167">
        <f>ROUND(E44*P44,2)</f>
        <v>0</v>
      </c>
      <c r="R44" s="167" t="s">
        <v>162</v>
      </c>
      <c r="S44" s="167" t="s">
        <v>114</v>
      </c>
      <c r="T44" s="168" t="s">
        <v>114</v>
      </c>
      <c r="U44" s="153">
        <v>0.30737999999999999</v>
      </c>
      <c r="V44" s="153">
        <f>ROUND(E44*U44,2)</f>
        <v>7.99</v>
      </c>
      <c r="W44" s="153"/>
      <c r="X44" s="153" t="s">
        <v>115</v>
      </c>
      <c r="Y44" s="143"/>
      <c r="Z44" s="143"/>
      <c r="AA44" s="143"/>
      <c r="AB44" s="143"/>
      <c r="AC44" s="143"/>
      <c r="AD44" s="143"/>
      <c r="AE44" s="143"/>
      <c r="AF44" s="143"/>
      <c r="AG44" s="143" t="s">
        <v>116</v>
      </c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</row>
    <row r="45" spans="1:60" outlineLevel="1" x14ac:dyDescent="0.2">
      <c r="A45" s="150"/>
      <c r="B45" s="151"/>
      <c r="C45" s="237" t="s">
        <v>180</v>
      </c>
      <c r="D45" s="238"/>
      <c r="E45" s="238"/>
      <c r="F45" s="238"/>
      <c r="G45" s="238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43"/>
      <c r="Z45" s="143"/>
      <c r="AA45" s="143"/>
      <c r="AB45" s="143"/>
      <c r="AC45" s="143"/>
      <c r="AD45" s="143"/>
      <c r="AE45" s="143"/>
      <c r="AF45" s="143"/>
      <c r="AG45" s="143" t="s">
        <v>118</v>
      </c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</row>
    <row r="46" spans="1:60" ht="22.5" outlineLevel="1" x14ac:dyDescent="0.2">
      <c r="A46" s="162">
        <v>28</v>
      </c>
      <c r="B46" s="163" t="s">
        <v>183</v>
      </c>
      <c r="C46" s="179" t="s">
        <v>184</v>
      </c>
      <c r="D46" s="164" t="s">
        <v>112</v>
      </c>
      <c r="E46" s="165">
        <v>6</v>
      </c>
      <c r="F46" s="166"/>
      <c r="G46" s="167">
        <f>ROUND(E46*F46,2)</f>
        <v>0</v>
      </c>
      <c r="H46" s="166"/>
      <c r="I46" s="167">
        <f>ROUND(E46*H46,2)</f>
        <v>0</v>
      </c>
      <c r="J46" s="166"/>
      <c r="K46" s="167">
        <f>ROUND(E46*J46,2)</f>
        <v>0</v>
      </c>
      <c r="L46" s="167">
        <v>21</v>
      </c>
      <c r="M46" s="167">
        <f>G46*(1+L46/100)</f>
        <v>0</v>
      </c>
      <c r="N46" s="167">
        <v>1.01E-3</v>
      </c>
      <c r="O46" s="167">
        <f>ROUND(E46*N46,2)</f>
        <v>0.01</v>
      </c>
      <c r="P46" s="167">
        <v>0</v>
      </c>
      <c r="Q46" s="167">
        <f>ROUND(E46*P46,2)</f>
        <v>0</v>
      </c>
      <c r="R46" s="167" t="s">
        <v>162</v>
      </c>
      <c r="S46" s="167" t="s">
        <v>114</v>
      </c>
      <c r="T46" s="168" t="s">
        <v>114</v>
      </c>
      <c r="U46" s="153">
        <v>0.31738</v>
      </c>
      <c r="V46" s="153">
        <f>ROUND(E46*U46,2)</f>
        <v>1.9</v>
      </c>
      <c r="W46" s="153"/>
      <c r="X46" s="153" t="s">
        <v>115</v>
      </c>
      <c r="Y46" s="143"/>
      <c r="Z46" s="143"/>
      <c r="AA46" s="143"/>
      <c r="AB46" s="143"/>
      <c r="AC46" s="143"/>
      <c r="AD46" s="143"/>
      <c r="AE46" s="143"/>
      <c r="AF46" s="143"/>
      <c r="AG46" s="143" t="s">
        <v>116</v>
      </c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</row>
    <row r="47" spans="1:60" outlineLevel="1" x14ac:dyDescent="0.2">
      <c r="A47" s="150"/>
      <c r="B47" s="151"/>
      <c r="C47" s="237" t="s">
        <v>180</v>
      </c>
      <c r="D47" s="238"/>
      <c r="E47" s="238"/>
      <c r="F47" s="238"/>
      <c r="G47" s="238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43"/>
      <c r="Z47" s="143"/>
      <c r="AA47" s="143"/>
      <c r="AB47" s="143"/>
      <c r="AC47" s="143"/>
      <c r="AD47" s="143"/>
      <c r="AE47" s="143"/>
      <c r="AF47" s="143"/>
      <c r="AG47" s="143" t="s">
        <v>118</v>
      </c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</row>
    <row r="48" spans="1:60" ht="22.5" outlineLevel="1" x14ac:dyDescent="0.2">
      <c r="A48" s="162">
        <v>29</v>
      </c>
      <c r="B48" s="163" t="s">
        <v>185</v>
      </c>
      <c r="C48" s="179" t="s">
        <v>186</v>
      </c>
      <c r="D48" s="164" t="s">
        <v>112</v>
      </c>
      <c r="E48" s="165">
        <v>4</v>
      </c>
      <c r="F48" s="166"/>
      <c r="G48" s="167">
        <f>ROUND(E48*F48,2)</f>
        <v>0</v>
      </c>
      <c r="H48" s="166"/>
      <c r="I48" s="167">
        <f>ROUND(E48*H48,2)</f>
        <v>0</v>
      </c>
      <c r="J48" s="166"/>
      <c r="K48" s="167">
        <f>ROUND(E48*J48,2)</f>
        <v>0</v>
      </c>
      <c r="L48" s="167">
        <v>21</v>
      </c>
      <c r="M48" s="167">
        <f>G48*(1+L48/100)</f>
        <v>0</v>
      </c>
      <c r="N48" s="167">
        <v>1.6000000000000001E-3</v>
      </c>
      <c r="O48" s="167">
        <f>ROUND(E48*N48,2)</f>
        <v>0.01</v>
      </c>
      <c r="P48" s="167">
        <v>0</v>
      </c>
      <c r="Q48" s="167">
        <f>ROUND(E48*P48,2)</f>
        <v>0</v>
      </c>
      <c r="R48" s="167" t="s">
        <v>162</v>
      </c>
      <c r="S48" s="167" t="s">
        <v>114</v>
      </c>
      <c r="T48" s="168" t="s">
        <v>114</v>
      </c>
      <c r="U48" s="153">
        <v>0.33332000000000001</v>
      </c>
      <c r="V48" s="153">
        <f>ROUND(E48*U48,2)</f>
        <v>1.33</v>
      </c>
      <c r="W48" s="153"/>
      <c r="X48" s="153" t="s">
        <v>115</v>
      </c>
      <c r="Y48" s="143"/>
      <c r="Z48" s="143"/>
      <c r="AA48" s="143"/>
      <c r="AB48" s="143"/>
      <c r="AC48" s="143"/>
      <c r="AD48" s="143"/>
      <c r="AE48" s="143"/>
      <c r="AF48" s="143"/>
      <c r="AG48" s="143" t="s">
        <v>116</v>
      </c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</row>
    <row r="49" spans="1:60" outlineLevel="1" x14ac:dyDescent="0.2">
      <c r="A49" s="150"/>
      <c r="B49" s="151"/>
      <c r="C49" s="237" t="s">
        <v>180</v>
      </c>
      <c r="D49" s="238"/>
      <c r="E49" s="238"/>
      <c r="F49" s="238"/>
      <c r="G49" s="238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43"/>
      <c r="Z49" s="143"/>
      <c r="AA49" s="143"/>
      <c r="AB49" s="143"/>
      <c r="AC49" s="143"/>
      <c r="AD49" s="143"/>
      <c r="AE49" s="143"/>
      <c r="AF49" s="143"/>
      <c r="AG49" s="143" t="s">
        <v>118</v>
      </c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</row>
    <row r="50" spans="1:60" outlineLevel="1" x14ac:dyDescent="0.2">
      <c r="A50" s="150">
        <v>30</v>
      </c>
      <c r="B50" s="151" t="s">
        <v>187</v>
      </c>
      <c r="C50" s="181" t="s">
        <v>188</v>
      </c>
      <c r="D50" s="152" t="s">
        <v>0</v>
      </c>
      <c r="E50" s="176"/>
      <c r="F50" s="154"/>
      <c r="G50" s="153">
        <f>ROUND(E50*F50,2)</f>
        <v>0</v>
      </c>
      <c r="H50" s="154"/>
      <c r="I50" s="153">
        <f>ROUND(E50*H50,2)</f>
        <v>0</v>
      </c>
      <c r="J50" s="154"/>
      <c r="K50" s="153">
        <f>ROUND(E50*J50,2)</f>
        <v>0</v>
      </c>
      <c r="L50" s="153">
        <v>21</v>
      </c>
      <c r="M50" s="153">
        <f>G50*(1+L50/100)</f>
        <v>0</v>
      </c>
      <c r="N50" s="153">
        <v>0</v>
      </c>
      <c r="O50" s="153">
        <f>ROUND(E50*N50,2)</f>
        <v>0</v>
      </c>
      <c r="P50" s="153">
        <v>0</v>
      </c>
      <c r="Q50" s="153">
        <f>ROUND(E50*P50,2)</f>
        <v>0</v>
      </c>
      <c r="R50" s="153" t="s">
        <v>162</v>
      </c>
      <c r="S50" s="153" t="s">
        <v>114</v>
      </c>
      <c r="T50" s="153" t="s">
        <v>114</v>
      </c>
      <c r="U50" s="153">
        <v>0</v>
      </c>
      <c r="V50" s="153">
        <f>ROUND(E50*U50,2)</f>
        <v>0</v>
      </c>
      <c r="W50" s="153"/>
      <c r="X50" s="153" t="s">
        <v>144</v>
      </c>
      <c r="Y50" s="143"/>
      <c r="Z50" s="143"/>
      <c r="AA50" s="143"/>
      <c r="AB50" s="143"/>
      <c r="AC50" s="143"/>
      <c r="AD50" s="143"/>
      <c r="AE50" s="143"/>
      <c r="AF50" s="143"/>
      <c r="AG50" s="143" t="s">
        <v>145</v>
      </c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</row>
    <row r="51" spans="1:60" x14ac:dyDescent="0.2">
      <c r="A51" s="156" t="s">
        <v>108</v>
      </c>
      <c r="B51" s="157" t="s">
        <v>72</v>
      </c>
      <c r="C51" s="178" t="s">
        <v>73</v>
      </c>
      <c r="D51" s="158"/>
      <c r="E51" s="159"/>
      <c r="F51" s="160"/>
      <c r="G51" s="160">
        <f>SUMIF(AG52:AG55,"&lt;&gt;NOR",G52:G55)</f>
        <v>0</v>
      </c>
      <c r="H51" s="160"/>
      <c r="I51" s="160">
        <f>SUM(I52:I55)</f>
        <v>0</v>
      </c>
      <c r="J51" s="160"/>
      <c r="K51" s="160">
        <f>SUM(K52:K55)</f>
        <v>0</v>
      </c>
      <c r="L51" s="160"/>
      <c r="M51" s="160">
        <f>SUM(M52:M55)</f>
        <v>0</v>
      </c>
      <c r="N51" s="160"/>
      <c r="O51" s="160">
        <f>SUM(O52:O55)</f>
        <v>0</v>
      </c>
      <c r="P51" s="160"/>
      <c r="Q51" s="160">
        <f>SUM(Q52:Q55)</f>
        <v>0</v>
      </c>
      <c r="R51" s="160"/>
      <c r="S51" s="160"/>
      <c r="T51" s="161"/>
      <c r="U51" s="155"/>
      <c r="V51" s="155">
        <f>SUM(V52:V55)</f>
        <v>1.8</v>
      </c>
      <c r="W51" s="155"/>
      <c r="X51" s="155"/>
      <c r="AG51" t="s">
        <v>109</v>
      </c>
    </row>
    <row r="52" spans="1:60" outlineLevel="1" x14ac:dyDescent="0.2">
      <c r="A52" s="169">
        <v>31</v>
      </c>
      <c r="B52" s="170" t="s">
        <v>189</v>
      </c>
      <c r="C52" s="180" t="s">
        <v>190</v>
      </c>
      <c r="D52" s="171" t="s">
        <v>167</v>
      </c>
      <c r="E52" s="172">
        <v>6</v>
      </c>
      <c r="F52" s="173"/>
      <c r="G52" s="174">
        <f>ROUND(E52*F52,2)</f>
        <v>0</v>
      </c>
      <c r="H52" s="173"/>
      <c r="I52" s="174">
        <f>ROUND(E52*H52,2)</f>
        <v>0</v>
      </c>
      <c r="J52" s="173"/>
      <c r="K52" s="174">
        <f>ROUND(E52*J52,2)</f>
        <v>0</v>
      </c>
      <c r="L52" s="174">
        <v>21</v>
      </c>
      <c r="M52" s="174">
        <f>G52*(1+L52/100)</f>
        <v>0</v>
      </c>
      <c r="N52" s="174">
        <v>4.8000000000000001E-4</v>
      </c>
      <c r="O52" s="174">
        <f>ROUND(E52*N52,2)</f>
        <v>0</v>
      </c>
      <c r="P52" s="174">
        <v>0</v>
      </c>
      <c r="Q52" s="174">
        <f>ROUND(E52*P52,2)</f>
        <v>0</v>
      </c>
      <c r="R52" s="174" t="s">
        <v>162</v>
      </c>
      <c r="S52" s="174" t="s">
        <v>114</v>
      </c>
      <c r="T52" s="175" t="s">
        <v>114</v>
      </c>
      <c r="U52" s="153">
        <v>0.22700000000000001</v>
      </c>
      <c r="V52" s="153">
        <f>ROUND(E52*U52,2)</f>
        <v>1.36</v>
      </c>
      <c r="W52" s="153"/>
      <c r="X52" s="153" t="s">
        <v>115</v>
      </c>
      <c r="Y52" s="143"/>
      <c r="Z52" s="143"/>
      <c r="AA52" s="143"/>
      <c r="AB52" s="143"/>
      <c r="AC52" s="143"/>
      <c r="AD52" s="143"/>
      <c r="AE52" s="143"/>
      <c r="AF52" s="143"/>
      <c r="AG52" s="143" t="s">
        <v>116</v>
      </c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</row>
    <row r="53" spans="1:60" ht="22.5" outlineLevel="1" x14ac:dyDescent="0.2">
      <c r="A53" s="169">
        <v>32</v>
      </c>
      <c r="B53" s="170" t="s">
        <v>191</v>
      </c>
      <c r="C53" s="180" t="s">
        <v>192</v>
      </c>
      <c r="D53" s="171" t="s">
        <v>167</v>
      </c>
      <c r="E53" s="172">
        <v>2</v>
      </c>
      <c r="F53" s="173"/>
      <c r="G53" s="174">
        <f>ROUND(E53*F53,2)</f>
        <v>0</v>
      </c>
      <c r="H53" s="173"/>
      <c r="I53" s="174">
        <f>ROUND(E53*H53,2)</f>
        <v>0</v>
      </c>
      <c r="J53" s="173"/>
      <c r="K53" s="174">
        <f>ROUND(E53*J53,2)</f>
        <v>0</v>
      </c>
      <c r="L53" s="174">
        <v>21</v>
      </c>
      <c r="M53" s="174">
        <f>G53*(1+L53/100)</f>
        <v>0</v>
      </c>
      <c r="N53" s="174">
        <v>3.1E-4</v>
      </c>
      <c r="O53" s="174">
        <f>ROUND(E53*N53,2)</f>
        <v>0</v>
      </c>
      <c r="P53" s="174">
        <v>0</v>
      </c>
      <c r="Q53" s="174">
        <f>ROUND(E53*P53,2)</f>
        <v>0</v>
      </c>
      <c r="R53" s="174" t="s">
        <v>162</v>
      </c>
      <c r="S53" s="174" t="s">
        <v>114</v>
      </c>
      <c r="T53" s="175" t="s">
        <v>114</v>
      </c>
      <c r="U53" s="153">
        <v>0.10299999999999999</v>
      </c>
      <c r="V53" s="153">
        <f>ROUND(E53*U53,2)</f>
        <v>0.21</v>
      </c>
      <c r="W53" s="153"/>
      <c r="X53" s="153" t="s">
        <v>115</v>
      </c>
      <c r="Y53" s="143"/>
      <c r="Z53" s="143"/>
      <c r="AA53" s="143"/>
      <c r="AB53" s="143"/>
      <c r="AC53" s="143"/>
      <c r="AD53" s="143"/>
      <c r="AE53" s="143"/>
      <c r="AF53" s="143"/>
      <c r="AG53" s="143" t="s">
        <v>116</v>
      </c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</row>
    <row r="54" spans="1:60" ht="22.5" outlineLevel="1" x14ac:dyDescent="0.2">
      <c r="A54" s="162">
        <v>33</v>
      </c>
      <c r="B54" s="163" t="s">
        <v>193</v>
      </c>
      <c r="C54" s="179" t="s">
        <v>194</v>
      </c>
      <c r="D54" s="164" t="s">
        <v>167</v>
      </c>
      <c r="E54" s="165">
        <v>1</v>
      </c>
      <c r="F54" s="166"/>
      <c r="G54" s="167">
        <f>ROUND(E54*F54,2)</f>
        <v>0</v>
      </c>
      <c r="H54" s="166"/>
      <c r="I54" s="167">
        <f>ROUND(E54*H54,2)</f>
        <v>0</v>
      </c>
      <c r="J54" s="166"/>
      <c r="K54" s="167">
        <f>ROUND(E54*J54,2)</f>
        <v>0</v>
      </c>
      <c r="L54" s="167">
        <v>21</v>
      </c>
      <c r="M54" s="167">
        <f>G54*(1+L54/100)</f>
        <v>0</v>
      </c>
      <c r="N54" s="167">
        <v>4.6000000000000001E-4</v>
      </c>
      <c r="O54" s="167">
        <f>ROUND(E54*N54,2)</f>
        <v>0</v>
      </c>
      <c r="P54" s="167">
        <v>0</v>
      </c>
      <c r="Q54" s="167">
        <f>ROUND(E54*P54,2)</f>
        <v>0</v>
      </c>
      <c r="R54" s="167" t="s">
        <v>162</v>
      </c>
      <c r="S54" s="167" t="s">
        <v>114</v>
      </c>
      <c r="T54" s="168" t="s">
        <v>114</v>
      </c>
      <c r="U54" s="153">
        <v>0.22700000000000001</v>
      </c>
      <c r="V54" s="153">
        <f>ROUND(E54*U54,2)</f>
        <v>0.23</v>
      </c>
      <c r="W54" s="153"/>
      <c r="X54" s="153" t="s">
        <v>115</v>
      </c>
      <c r="Y54" s="143"/>
      <c r="Z54" s="143"/>
      <c r="AA54" s="143"/>
      <c r="AB54" s="143"/>
      <c r="AC54" s="143"/>
      <c r="AD54" s="143"/>
      <c r="AE54" s="143"/>
      <c r="AF54" s="143"/>
      <c r="AG54" s="143" t="s">
        <v>116</v>
      </c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</row>
    <row r="55" spans="1:60" outlineLevel="1" x14ac:dyDescent="0.2">
      <c r="A55" s="150">
        <v>34</v>
      </c>
      <c r="B55" s="151" t="s">
        <v>195</v>
      </c>
      <c r="C55" s="181" t="s">
        <v>196</v>
      </c>
      <c r="D55" s="152" t="s">
        <v>0</v>
      </c>
      <c r="E55" s="176"/>
      <c r="F55" s="154"/>
      <c r="G55" s="153">
        <f>ROUND(E55*F55,2)</f>
        <v>0</v>
      </c>
      <c r="H55" s="154"/>
      <c r="I55" s="153">
        <f>ROUND(E55*H55,2)</f>
        <v>0</v>
      </c>
      <c r="J55" s="154"/>
      <c r="K55" s="153">
        <f>ROUND(E55*J55,2)</f>
        <v>0</v>
      </c>
      <c r="L55" s="153">
        <v>21</v>
      </c>
      <c r="M55" s="153">
        <f>G55*(1+L55/100)</f>
        <v>0</v>
      </c>
      <c r="N55" s="153">
        <v>0</v>
      </c>
      <c r="O55" s="153">
        <f>ROUND(E55*N55,2)</f>
        <v>0</v>
      </c>
      <c r="P55" s="153">
        <v>0</v>
      </c>
      <c r="Q55" s="153">
        <f>ROUND(E55*P55,2)</f>
        <v>0</v>
      </c>
      <c r="R55" s="153" t="s">
        <v>162</v>
      </c>
      <c r="S55" s="153" t="s">
        <v>114</v>
      </c>
      <c r="T55" s="153" t="s">
        <v>114</v>
      </c>
      <c r="U55" s="153">
        <v>0</v>
      </c>
      <c r="V55" s="153">
        <f>ROUND(E55*U55,2)</f>
        <v>0</v>
      </c>
      <c r="W55" s="153"/>
      <c r="X55" s="153" t="s">
        <v>144</v>
      </c>
      <c r="Y55" s="143"/>
      <c r="Z55" s="143"/>
      <c r="AA55" s="143"/>
      <c r="AB55" s="143"/>
      <c r="AC55" s="143"/>
      <c r="AD55" s="143"/>
      <c r="AE55" s="143"/>
      <c r="AF55" s="143"/>
      <c r="AG55" s="143" t="s">
        <v>145</v>
      </c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</row>
    <row r="56" spans="1:60" x14ac:dyDescent="0.2">
      <c r="A56" s="156" t="s">
        <v>108</v>
      </c>
      <c r="B56" s="157" t="s">
        <v>74</v>
      </c>
      <c r="C56" s="178" t="s">
        <v>75</v>
      </c>
      <c r="D56" s="158"/>
      <c r="E56" s="159"/>
      <c r="F56" s="160"/>
      <c r="G56" s="160">
        <f>SUMIF(AG57:AG68,"&lt;&gt;NOR",G57:G68)</f>
        <v>0</v>
      </c>
      <c r="H56" s="160"/>
      <c r="I56" s="160">
        <f>SUM(I57:I68)</f>
        <v>0</v>
      </c>
      <c r="J56" s="160"/>
      <c r="K56" s="160">
        <f>SUM(K57:K68)</f>
        <v>0</v>
      </c>
      <c r="L56" s="160"/>
      <c r="M56" s="160">
        <f>SUM(M57:M68)</f>
        <v>0</v>
      </c>
      <c r="N56" s="160"/>
      <c r="O56" s="160">
        <f>SUM(O57:O68)</f>
        <v>0.57000000000000006</v>
      </c>
      <c r="P56" s="160"/>
      <c r="Q56" s="160">
        <f>SUM(Q57:Q68)</f>
        <v>0</v>
      </c>
      <c r="R56" s="160"/>
      <c r="S56" s="160"/>
      <c r="T56" s="161"/>
      <c r="U56" s="155"/>
      <c r="V56" s="155">
        <f>SUM(V57:V68)</f>
        <v>0</v>
      </c>
      <c r="W56" s="155"/>
      <c r="X56" s="155"/>
      <c r="AG56" t="s">
        <v>109</v>
      </c>
    </row>
    <row r="57" spans="1:60" outlineLevel="1" x14ac:dyDescent="0.2">
      <c r="A57" s="169">
        <v>35</v>
      </c>
      <c r="B57" s="170" t="s">
        <v>197</v>
      </c>
      <c r="C57" s="180" t="s">
        <v>252</v>
      </c>
      <c r="D57" s="171" t="s">
        <v>149</v>
      </c>
      <c r="E57" s="172">
        <v>1</v>
      </c>
      <c r="F57" s="173"/>
      <c r="G57" s="174">
        <f t="shared" ref="G57:G68" si="14">ROUND(E57*F57,2)</f>
        <v>0</v>
      </c>
      <c r="H57" s="173"/>
      <c r="I57" s="174">
        <f t="shared" ref="I57:I68" si="15">ROUND(E57*H57,2)</f>
        <v>0</v>
      </c>
      <c r="J57" s="173"/>
      <c r="K57" s="174">
        <f t="shared" ref="K57:K68" si="16">ROUND(E57*J57,2)</f>
        <v>0</v>
      </c>
      <c r="L57" s="174">
        <v>21</v>
      </c>
      <c r="M57" s="174">
        <f t="shared" ref="M57:M68" si="17">G57*(1+L57/100)</f>
        <v>0</v>
      </c>
      <c r="N57" s="174">
        <v>0</v>
      </c>
      <c r="O57" s="174">
        <f t="shared" ref="O57:O68" si="18">ROUND(E57*N57,2)</f>
        <v>0</v>
      </c>
      <c r="P57" s="174">
        <v>0</v>
      </c>
      <c r="Q57" s="174">
        <f t="shared" ref="Q57:Q68" si="19">ROUND(E57*P57,2)</f>
        <v>0</v>
      </c>
      <c r="R57" s="174"/>
      <c r="S57" s="174" t="s">
        <v>125</v>
      </c>
      <c r="T57" s="175" t="s">
        <v>126</v>
      </c>
      <c r="U57" s="153">
        <v>0</v>
      </c>
      <c r="V57" s="153">
        <f t="shared" ref="V57:V68" si="20">ROUND(E57*U57,2)</f>
        <v>0</v>
      </c>
      <c r="W57" s="153"/>
      <c r="X57" s="153" t="s">
        <v>115</v>
      </c>
      <c r="Y57" s="143"/>
      <c r="Z57" s="143"/>
      <c r="AA57" s="143"/>
      <c r="AB57" s="143"/>
      <c r="AC57" s="143"/>
      <c r="AD57" s="143"/>
      <c r="AE57" s="143"/>
      <c r="AF57" s="143"/>
      <c r="AG57" s="143" t="s">
        <v>116</v>
      </c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</row>
    <row r="58" spans="1:60" outlineLevel="1" x14ac:dyDescent="0.2">
      <c r="A58" s="169">
        <v>36</v>
      </c>
      <c r="B58" s="170" t="s">
        <v>198</v>
      </c>
      <c r="C58" s="180" t="s">
        <v>253</v>
      </c>
      <c r="D58" s="171" t="s">
        <v>149</v>
      </c>
      <c r="E58" s="172">
        <v>1</v>
      </c>
      <c r="F58" s="173"/>
      <c r="G58" s="174">
        <f t="shared" si="14"/>
        <v>0</v>
      </c>
      <c r="H58" s="173"/>
      <c r="I58" s="174">
        <f t="shared" si="15"/>
        <v>0</v>
      </c>
      <c r="J58" s="173"/>
      <c r="K58" s="174">
        <f t="shared" si="16"/>
        <v>0</v>
      </c>
      <c r="L58" s="174">
        <v>21</v>
      </c>
      <c r="M58" s="174">
        <f t="shared" si="17"/>
        <v>0</v>
      </c>
      <c r="N58" s="174">
        <v>0</v>
      </c>
      <c r="O58" s="174">
        <f t="shared" si="18"/>
        <v>0</v>
      </c>
      <c r="P58" s="174">
        <v>0</v>
      </c>
      <c r="Q58" s="174">
        <f t="shared" si="19"/>
        <v>0</v>
      </c>
      <c r="R58" s="174"/>
      <c r="S58" s="174" t="s">
        <v>125</v>
      </c>
      <c r="T58" s="175" t="s">
        <v>126</v>
      </c>
      <c r="U58" s="153">
        <v>0</v>
      </c>
      <c r="V58" s="153">
        <f t="shared" si="20"/>
        <v>0</v>
      </c>
      <c r="W58" s="153"/>
      <c r="X58" s="153" t="s">
        <v>115</v>
      </c>
      <c r="Y58" s="143"/>
      <c r="Z58" s="143"/>
      <c r="AA58" s="143"/>
      <c r="AB58" s="143"/>
      <c r="AC58" s="143"/>
      <c r="AD58" s="143"/>
      <c r="AE58" s="143"/>
      <c r="AF58" s="143"/>
      <c r="AG58" s="143" t="s">
        <v>116</v>
      </c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</row>
    <row r="59" spans="1:60" outlineLevel="1" x14ac:dyDescent="0.2">
      <c r="A59" s="169">
        <v>37</v>
      </c>
      <c r="B59" s="170" t="s">
        <v>199</v>
      </c>
      <c r="C59" s="180" t="s">
        <v>254</v>
      </c>
      <c r="D59" s="171" t="s">
        <v>149</v>
      </c>
      <c r="E59" s="172">
        <v>1</v>
      </c>
      <c r="F59" s="173"/>
      <c r="G59" s="174">
        <f t="shared" si="14"/>
        <v>0</v>
      </c>
      <c r="H59" s="173"/>
      <c r="I59" s="174">
        <f t="shared" si="15"/>
        <v>0</v>
      </c>
      <c r="J59" s="173"/>
      <c r="K59" s="174">
        <f t="shared" si="16"/>
        <v>0</v>
      </c>
      <c r="L59" s="174">
        <v>21</v>
      </c>
      <c r="M59" s="174">
        <f t="shared" si="17"/>
        <v>0</v>
      </c>
      <c r="N59" s="174">
        <v>0</v>
      </c>
      <c r="O59" s="174">
        <f t="shared" si="18"/>
        <v>0</v>
      </c>
      <c r="P59" s="174">
        <v>0</v>
      </c>
      <c r="Q59" s="174">
        <f t="shared" si="19"/>
        <v>0</v>
      </c>
      <c r="R59" s="174"/>
      <c r="S59" s="174" t="s">
        <v>125</v>
      </c>
      <c r="T59" s="175" t="s">
        <v>126</v>
      </c>
      <c r="U59" s="153">
        <v>0</v>
      </c>
      <c r="V59" s="153">
        <f t="shared" si="20"/>
        <v>0</v>
      </c>
      <c r="W59" s="153"/>
      <c r="X59" s="153" t="s">
        <v>115</v>
      </c>
      <c r="Y59" s="143"/>
      <c r="Z59" s="143"/>
      <c r="AA59" s="143"/>
      <c r="AB59" s="143"/>
      <c r="AC59" s="143"/>
      <c r="AD59" s="143"/>
      <c r="AE59" s="143"/>
      <c r="AF59" s="143"/>
      <c r="AG59" s="143" t="s">
        <v>116</v>
      </c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</row>
    <row r="60" spans="1:60" outlineLevel="1" x14ac:dyDescent="0.2">
      <c r="A60" s="169">
        <v>38</v>
      </c>
      <c r="B60" s="170" t="s">
        <v>200</v>
      </c>
      <c r="C60" s="180" t="s">
        <v>255</v>
      </c>
      <c r="D60" s="171" t="s">
        <v>149</v>
      </c>
      <c r="E60" s="172">
        <v>14</v>
      </c>
      <c r="F60" s="173"/>
      <c r="G60" s="174">
        <f t="shared" si="14"/>
        <v>0</v>
      </c>
      <c r="H60" s="173"/>
      <c r="I60" s="174">
        <f t="shared" si="15"/>
        <v>0</v>
      </c>
      <c r="J60" s="173"/>
      <c r="K60" s="174">
        <f t="shared" si="16"/>
        <v>0</v>
      </c>
      <c r="L60" s="174">
        <v>21</v>
      </c>
      <c r="M60" s="174">
        <f t="shared" si="17"/>
        <v>0</v>
      </c>
      <c r="N60" s="174">
        <v>0</v>
      </c>
      <c r="O60" s="174">
        <f t="shared" si="18"/>
        <v>0</v>
      </c>
      <c r="P60" s="174">
        <v>0</v>
      </c>
      <c r="Q60" s="174">
        <f t="shared" si="19"/>
        <v>0</v>
      </c>
      <c r="R60" s="174"/>
      <c r="S60" s="174" t="s">
        <v>125</v>
      </c>
      <c r="T60" s="175" t="s">
        <v>126</v>
      </c>
      <c r="U60" s="153">
        <v>0</v>
      </c>
      <c r="V60" s="153">
        <f t="shared" si="20"/>
        <v>0</v>
      </c>
      <c r="W60" s="153"/>
      <c r="X60" s="153" t="s">
        <v>115</v>
      </c>
      <c r="Y60" s="143"/>
      <c r="Z60" s="143"/>
      <c r="AA60" s="143"/>
      <c r="AB60" s="143"/>
      <c r="AC60" s="143"/>
      <c r="AD60" s="143"/>
      <c r="AE60" s="143"/>
      <c r="AF60" s="143"/>
      <c r="AG60" s="143" t="s">
        <v>116</v>
      </c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</row>
    <row r="61" spans="1:60" outlineLevel="1" x14ac:dyDescent="0.2">
      <c r="A61" s="169">
        <v>39</v>
      </c>
      <c r="B61" s="170" t="s">
        <v>201</v>
      </c>
      <c r="C61" s="180" t="s">
        <v>256</v>
      </c>
      <c r="D61" s="171" t="s">
        <v>149</v>
      </c>
      <c r="E61" s="172">
        <v>1</v>
      </c>
      <c r="F61" s="173"/>
      <c r="G61" s="174">
        <f t="shared" si="14"/>
        <v>0</v>
      </c>
      <c r="H61" s="173"/>
      <c r="I61" s="174">
        <f t="shared" si="15"/>
        <v>0</v>
      </c>
      <c r="J61" s="173"/>
      <c r="K61" s="174">
        <f t="shared" si="16"/>
        <v>0</v>
      </c>
      <c r="L61" s="174">
        <v>21</v>
      </c>
      <c r="M61" s="174">
        <f t="shared" si="17"/>
        <v>0</v>
      </c>
      <c r="N61" s="174">
        <v>2.5170000000000001E-2</v>
      </c>
      <c r="O61" s="174">
        <f t="shared" si="18"/>
        <v>0.03</v>
      </c>
      <c r="P61" s="174">
        <v>0</v>
      </c>
      <c r="Q61" s="174">
        <f t="shared" si="19"/>
        <v>0</v>
      </c>
      <c r="R61" s="174"/>
      <c r="S61" s="174" t="s">
        <v>125</v>
      </c>
      <c r="T61" s="175" t="s">
        <v>156</v>
      </c>
      <c r="U61" s="153">
        <v>0</v>
      </c>
      <c r="V61" s="153">
        <f t="shared" si="20"/>
        <v>0</v>
      </c>
      <c r="W61" s="153"/>
      <c r="X61" s="153" t="s">
        <v>115</v>
      </c>
      <c r="Y61" s="143"/>
      <c r="Z61" s="143"/>
      <c r="AA61" s="143"/>
      <c r="AB61" s="143"/>
      <c r="AC61" s="143"/>
      <c r="AD61" s="143"/>
      <c r="AE61" s="143"/>
      <c r="AF61" s="143"/>
      <c r="AG61" s="143" t="s">
        <v>116</v>
      </c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</row>
    <row r="62" spans="1:60" outlineLevel="1" x14ac:dyDescent="0.2">
      <c r="A62" s="169">
        <v>40</v>
      </c>
      <c r="B62" s="170" t="s">
        <v>202</v>
      </c>
      <c r="C62" s="180" t="s">
        <v>257</v>
      </c>
      <c r="D62" s="171" t="s">
        <v>149</v>
      </c>
      <c r="E62" s="172">
        <v>2</v>
      </c>
      <c r="F62" s="173"/>
      <c r="G62" s="174">
        <f t="shared" si="14"/>
        <v>0</v>
      </c>
      <c r="H62" s="173"/>
      <c r="I62" s="174">
        <f t="shared" si="15"/>
        <v>0</v>
      </c>
      <c r="J62" s="173"/>
      <c r="K62" s="174">
        <f t="shared" si="16"/>
        <v>0</v>
      </c>
      <c r="L62" s="174">
        <v>21</v>
      </c>
      <c r="M62" s="174">
        <f t="shared" si="17"/>
        <v>0</v>
      </c>
      <c r="N62" s="174">
        <v>2.5170000000000001E-2</v>
      </c>
      <c r="O62" s="174">
        <f t="shared" si="18"/>
        <v>0.05</v>
      </c>
      <c r="P62" s="174">
        <v>0</v>
      </c>
      <c r="Q62" s="174">
        <f t="shared" si="19"/>
        <v>0</v>
      </c>
      <c r="R62" s="174"/>
      <c r="S62" s="174" t="s">
        <v>125</v>
      </c>
      <c r="T62" s="175" t="s">
        <v>126</v>
      </c>
      <c r="U62" s="153">
        <v>0</v>
      </c>
      <c r="V62" s="153">
        <f t="shared" si="20"/>
        <v>0</v>
      </c>
      <c r="W62" s="153"/>
      <c r="X62" s="153" t="s">
        <v>115</v>
      </c>
      <c r="Y62" s="143"/>
      <c r="Z62" s="143"/>
      <c r="AA62" s="143"/>
      <c r="AB62" s="143"/>
      <c r="AC62" s="143"/>
      <c r="AD62" s="143"/>
      <c r="AE62" s="143"/>
      <c r="AF62" s="143"/>
      <c r="AG62" s="143" t="s">
        <v>116</v>
      </c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</row>
    <row r="63" spans="1:60" outlineLevel="1" x14ac:dyDescent="0.2">
      <c r="A63" s="169">
        <v>41</v>
      </c>
      <c r="B63" s="170" t="s">
        <v>203</v>
      </c>
      <c r="C63" s="180" t="s">
        <v>258</v>
      </c>
      <c r="D63" s="171" t="s">
        <v>149</v>
      </c>
      <c r="E63" s="172">
        <v>1</v>
      </c>
      <c r="F63" s="173"/>
      <c r="G63" s="174">
        <f t="shared" si="14"/>
        <v>0</v>
      </c>
      <c r="H63" s="173"/>
      <c r="I63" s="174">
        <f t="shared" si="15"/>
        <v>0</v>
      </c>
      <c r="J63" s="173"/>
      <c r="K63" s="174">
        <f t="shared" si="16"/>
        <v>0</v>
      </c>
      <c r="L63" s="174">
        <v>21</v>
      </c>
      <c r="M63" s="174">
        <f t="shared" si="17"/>
        <v>0</v>
      </c>
      <c r="N63" s="174">
        <v>2.5170000000000001E-2</v>
      </c>
      <c r="O63" s="174">
        <f t="shared" si="18"/>
        <v>0.03</v>
      </c>
      <c r="P63" s="174">
        <v>0</v>
      </c>
      <c r="Q63" s="174">
        <f t="shared" si="19"/>
        <v>0</v>
      </c>
      <c r="R63" s="174"/>
      <c r="S63" s="174" t="s">
        <v>125</v>
      </c>
      <c r="T63" s="175" t="s">
        <v>126</v>
      </c>
      <c r="U63" s="153">
        <v>0</v>
      </c>
      <c r="V63" s="153">
        <f t="shared" si="20"/>
        <v>0</v>
      </c>
      <c r="W63" s="153"/>
      <c r="X63" s="153" t="s">
        <v>115</v>
      </c>
      <c r="Y63" s="143"/>
      <c r="Z63" s="143"/>
      <c r="AA63" s="143"/>
      <c r="AB63" s="143"/>
      <c r="AC63" s="143"/>
      <c r="AD63" s="143"/>
      <c r="AE63" s="143"/>
      <c r="AF63" s="143"/>
      <c r="AG63" s="143" t="s">
        <v>116</v>
      </c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</row>
    <row r="64" spans="1:60" outlineLevel="1" x14ac:dyDescent="0.2">
      <c r="A64" s="169">
        <v>42</v>
      </c>
      <c r="B64" s="170" t="s">
        <v>204</v>
      </c>
      <c r="C64" s="180" t="s">
        <v>259</v>
      </c>
      <c r="D64" s="171" t="s">
        <v>149</v>
      </c>
      <c r="E64" s="172">
        <v>7</v>
      </c>
      <c r="F64" s="173"/>
      <c r="G64" s="174">
        <f t="shared" si="14"/>
        <v>0</v>
      </c>
      <c r="H64" s="173"/>
      <c r="I64" s="174">
        <f t="shared" si="15"/>
        <v>0</v>
      </c>
      <c r="J64" s="173"/>
      <c r="K64" s="174">
        <f t="shared" si="16"/>
        <v>0</v>
      </c>
      <c r="L64" s="174">
        <v>21</v>
      </c>
      <c r="M64" s="174">
        <f t="shared" si="17"/>
        <v>0</v>
      </c>
      <c r="N64" s="174">
        <v>2.5170000000000001E-2</v>
      </c>
      <c r="O64" s="174">
        <f t="shared" si="18"/>
        <v>0.18</v>
      </c>
      <c r="P64" s="174">
        <v>0</v>
      </c>
      <c r="Q64" s="174">
        <f t="shared" si="19"/>
        <v>0</v>
      </c>
      <c r="R64" s="174"/>
      <c r="S64" s="174" t="s">
        <v>125</v>
      </c>
      <c r="T64" s="175" t="s">
        <v>156</v>
      </c>
      <c r="U64" s="153">
        <v>0</v>
      </c>
      <c r="V64" s="153">
        <f t="shared" si="20"/>
        <v>0</v>
      </c>
      <c r="W64" s="153"/>
      <c r="X64" s="153" t="s">
        <v>115</v>
      </c>
      <c r="Y64" s="143"/>
      <c r="Z64" s="143"/>
      <c r="AA64" s="143"/>
      <c r="AB64" s="143"/>
      <c r="AC64" s="143"/>
      <c r="AD64" s="143"/>
      <c r="AE64" s="143"/>
      <c r="AF64" s="143"/>
      <c r="AG64" s="143" t="s">
        <v>116</v>
      </c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</row>
    <row r="65" spans="1:60" outlineLevel="1" x14ac:dyDescent="0.2">
      <c r="A65" s="169">
        <v>43</v>
      </c>
      <c r="B65" s="170" t="s">
        <v>205</v>
      </c>
      <c r="C65" s="180" t="s">
        <v>260</v>
      </c>
      <c r="D65" s="171" t="s">
        <v>149</v>
      </c>
      <c r="E65" s="172">
        <v>11</v>
      </c>
      <c r="F65" s="173"/>
      <c r="G65" s="174">
        <f t="shared" si="14"/>
        <v>0</v>
      </c>
      <c r="H65" s="173"/>
      <c r="I65" s="174">
        <f t="shared" si="15"/>
        <v>0</v>
      </c>
      <c r="J65" s="173"/>
      <c r="K65" s="174">
        <f t="shared" si="16"/>
        <v>0</v>
      </c>
      <c r="L65" s="174">
        <v>21</v>
      </c>
      <c r="M65" s="174">
        <f t="shared" si="17"/>
        <v>0</v>
      </c>
      <c r="N65" s="174">
        <v>2.5170000000000001E-2</v>
      </c>
      <c r="O65" s="174">
        <f t="shared" si="18"/>
        <v>0.28000000000000003</v>
      </c>
      <c r="P65" s="174">
        <v>0</v>
      </c>
      <c r="Q65" s="174">
        <f t="shared" si="19"/>
        <v>0</v>
      </c>
      <c r="R65" s="174"/>
      <c r="S65" s="174" t="s">
        <v>125</v>
      </c>
      <c r="T65" s="175" t="s">
        <v>156</v>
      </c>
      <c r="U65" s="153">
        <v>0</v>
      </c>
      <c r="V65" s="153">
        <f t="shared" si="20"/>
        <v>0</v>
      </c>
      <c r="W65" s="153"/>
      <c r="X65" s="153" t="s">
        <v>115</v>
      </c>
      <c r="Y65" s="143"/>
      <c r="Z65" s="143"/>
      <c r="AA65" s="143"/>
      <c r="AB65" s="143"/>
      <c r="AC65" s="143"/>
      <c r="AD65" s="143"/>
      <c r="AE65" s="143"/>
      <c r="AF65" s="143"/>
      <c r="AG65" s="143" t="s">
        <v>116</v>
      </c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</row>
    <row r="66" spans="1:60" outlineLevel="1" x14ac:dyDescent="0.2">
      <c r="A66" s="169">
        <v>44</v>
      </c>
      <c r="B66" s="170" t="s">
        <v>206</v>
      </c>
      <c r="C66" s="180" t="s">
        <v>207</v>
      </c>
      <c r="D66" s="171" t="s">
        <v>149</v>
      </c>
      <c r="E66" s="172">
        <v>28</v>
      </c>
      <c r="F66" s="173"/>
      <c r="G66" s="174">
        <f t="shared" si="14"/>
        <v>0</v>
      </c>
      <c r="H66" s="173"/>
      <c r="I66" s="174">
        <f t="shared" si="15"/>
        <v>0</v>
      </c>
      <c r="J66" s="173"/>
      <c r="K66" s="174">
        <f t="shared" si="16"/>
        <v>0</v>
      </c>
      <c r="L66" s="174">
        <v>21</v>
      </c>
      <c r="M66" s="174">
        <f t="shared" si="17"/>
        <v>0</v>
      </c>
      <c r="N66" s="174">
        <v>0</v>
      </c>
      <c r="O66" s="174">
        <f t="shared" si="18"/>
        <v>0</v>
      </c>
      <c r="P66" s="174">
        <v>0</v>
      </c>
      <c r="Q66" s="174">
        <f t="shared" si="19"/>
        <v>0</v>
      </c>
      <c r="R66" s="174"/>
      <c r="S66" s="174" t="s">
        <v>125</v>
      </c>
      <c r="T66" s="175" t="s">
        <v>126</v>
      </c>
      <c r="U66" s="153">
        <v>0</v>
      </c>
      <c r="V66" s="153">
        <f t="shared" si="20"/>
        <v>0</v>
      </c>
      <c r="W66" s="153"/>
      <c r="X66" s="153" t="s">
        <v>115</v>
      </c>
      <c r="Y66" s="143"/>
      <c r="Z66" s="143"/>
      <c r="AA66" s="143"/>
      <c r="AB66" s="143"/>
      <c r="AC66" s="143"/>
      <c r="AD66" s="143"/>
      <c r="AE66" s="143"/>
      <c r="AF66" s="143"/>
      <c r="AG66" s="143" t="s">
        <v>116</v>
      </c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</row>
    <row r="67" spans="1:60" outlineLevel="1" x14ac:dyDescent="0.2">
      <c r="A67" s="162">
        <v>45</v>
      </c>
      <c r="B67" s="163" t="s">
        <v>208</v>
      </c>
      <c r="C67" s="179" t="s">
        <v>209</v>
      </c>
      <c r="D67" s="164" t="s">
        <v>149</v>
      </c>
      <c r="E67" s="165">
        <v>3</v>
      </c>
      <c r="F67" s="166"/>
      <c r="G67" s="167">
        <f t="shared" si="14"/>
        <v>0</v>
      </c>
      <c r="H67" s="166"/>
      <c r="I67" s="167">
        <f t="shared" si="15"/>
        <v>0</v>
      </c>
      <c r="J67" s="166"/>
      <c r="K67" s="167">
        <f t="shared" si="16"/>
        <v>0</v>
      </c>
      <c r="L67" s="167">
        <v>21</v>
      </c>
      <c r="M67" s="167">
        <f t="shared" si="17"/>
        <v>0</v>
      </c>
      <c r="N67" s="167">
        <v>0</v>
      </c>
      <c r="O67" s="167">
        <f t="shared" si="18"/>
        <v>0</v>
      </c>
      <c r="P67" s="167">
        <v>0</v>
      </c>
      <c r="Q67" s="167">
        <f t="shared" si="19"/>
        <v>0</v>
      </c>
      <c r="R67" s="167"/>
      <c r="S67" s="167" t="s">
        <v>125</v>
      </c>
      <c r="T67" s="168" t="s">
        <v>126</v>
      </c>
      <c r="U67" s="153">
        <v>0</v>
      </c>
      <c r="V67" s="153">
        <f t="shared" si="20"/>
        <v>0</v>
      </c>
      <c r="W67" s="153"/>
      <c r="X67" s="153" t="s">
        <v>115</v>
      </c>
      <c r="Y67" s="143"/>
      <c r="Z67" s="143"/>
      <c r="AA67" s="143"/>
      <c r="AB67" s="143"/>
      <c r="AC67" s="143"/>
      <c r="AD67" s="143"/>
      <c r="AE67" s="143"/>
      <c r="AF67" s="143"/>
      <c r="AG67" s="143" t="s">
        <v>116</v>
      </c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</row>
    <row r="68" spans="1:60" outlineLevel="1" x14ac:dyDescent="0.2">
      <c r="A68" s="150">
        <v>46</v>
      </c>
      <c r="B68" s="151" t="s">
        <v>210</v>
      </c>
      <c r="C68" s="181" t="s">
        <v>211</v>
      </c>
      <c r="D68" s="152" t="s">
        <v>0</v>
      </c>
      <c r="E68" s="176"/>
      <c r="F68" s="154"/>
      <c r="G68" s="153">
        <f t="shared" si="14"/>
        <v>0</v>
      </c>
      <c r="H68" s="154"/>
      <c r="I68" s="153">
        <f t="shared" si="15"/>
        <v>0</v>
      </c>
      <c r="J68" s="154"/>
      <c r="K68" s="153">
        <f t="shared" si="16"/>
        <v>0</v>
      </c>
      <c r="L68" s="153">
        <v>21</v>
      </c>
      <c r="M68" s="153">
        <f t="shared" si="17"/>
        <v>0</v>
      </c>
      <c r="N68" s="153">
        <v>0</v>
      </c>
      <c r="O68" s="153">
        <f t="shared" si="18"/>
        <v>0</v>
      </c>
      <c r="P68" s="153">
        <v>0</v>
      </c>
      <c r="Q68" s="153">
        <f t="shared" si="19"/>
        <v>0</v>
      </c>
      <c r="R68" s="153" t="s">
        <v>162</v>
      </c>
      <c r="S68" s="153" t="s">
        <v>114</v>
      </c>
      <c r="T68" s="153" t="s">
        <v>114</v>
      </c>
      <c r="U68" s="153">
        <v>0</v>
      </c>
      <c r="V68" s="153">
        <f t="shared" si="20"/>
        <v>0</v>
      </c>
      <c r="W68" s="153"/>
      <c r="X68" s="153" t="s">
        <v>144</v>
      </c>
      <c r="Y68" s="143"/>
      <c r="Z68" s="143"/>
      <c r="AA68" s="143"/>
      <c r="AB68" s="143"/>
      <c r="AC68" s="143"/>
      <c r="AD68" s="143"/>
      <c r="AE68" s="143"/>
      <c r="AF68" s="143"/>
      <c r="AG68" s="143" t="s">
        <v>145</v>
      </c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</row>
    <row r="69" spans="1:60" x14ac:dyDescent="0.2">
      <c r="A69" s="156" t="s">
        <v>108</v>
      </c>
      <c r="B69" s="157" t="s">
        <v>76</v>
      </c>
      <c r="C69" s="178" t="s">
        <v>77</v>
      </c>
      <c r="D69" s="158"/>
      <c r="E69" s="159"/>
      <c r="F69" s="160"/>
      <c r="G69" s="160">
        <f>SUMIF(AG70:AG73,"&lt;&gt;NOR",G70:G73)</f>
        <v>0</v>
      </c>
      <c r="H69" s="160"/>
      <c r="I69" s="160">
        <f>SUM(I70:I73)</f>
        <v>0</v>
      </c>
      <c r="J69" s="160"/>
      <c r="K69" s="160">
        <f>SUM(K70:K73)</f>
        <v>0</v>
      </c>
      <c r="L69" s="160"/>
      <c r="M69" s="160">
        <f>SUM(M70:M73)</f>
        <v>0</v>
      </c>
      <c r="N69" s="160"/>
      <c r="O69" s="160">
        <f>SUM(O70:O73)</f>
        <v>0</v>
      </c>
      <c r="P69" s="160"/>
      <c r="Q69" s="160">
        <f>SUM(Q70:Q73)</f>
        <v>0</v>
      </c>
      <c r="R69" s="160"/>
      <c r="S69" s="160"/>
      <c r="T69" s="161"/>
      <c r="U69" s="155"/>
      <c r="V69" s="155">
        <f>SUM(V70:V73)</f>
        <v>0</v>
      </c>
      <c r="W69" s="155"/>
      <c r="X69" s="155"/>
      <c r="AG69" t="s">
        <v>109</v>
      </c>
    </row>
    <row r="70" spans="1:60" ht="33.75" outlineLevel="1" x14ac:dyDescent="0.2">
      <c r="A70" s="169">
        <v>47</v>
      </c>
      <c r="B70" s="170" t="s">
        <v>212</v>
      </c>
      <c r="C70" s="180" t="s">
        <v>213</v>
      </c>
      <c r="D70" s="171" t="s">
        <v>167</v>
      </c>
      <c r="E70" s="172">
        <v>4</v>
      </c>
      <c r="F70" s="173"/>
      <c r="G70" s="174">
        <f>ROUND(E70*F70,2)</f>
        <v>0</v>
      </c>
      <c r="H70" s="173"/>
      <c r="I70" s="174">
        <f>ROUND(E70*H70,2)</f>
        <v>0</v>
      </c>
      <c r="J70" s="173"/>
      <c r="K70" s="174">
        <f>ROUND(E70*J70,2)</f>
        <v>0</v>
      </c>
      <c r="L70" s="174">
        <v>21</v>
      </c>
      <c r="M70" s="174">
        <f>G70*(1+L70/100)</f>
        <v>0</v>
      </c>
      <c r="N70" s="174">
        <v>5.0000000000000002E-5</v>
      </c>
      <c r="O70" s="174">
        <f>ROUND(E70*N70,2)</f>
        <v>0</v>
      </c>
      <c r="P70" s="174">
        <v>0</v>
      </c>
      <c r="Q70" s="174">
        <f>ROUND(E70*P70,2)</f>
        <v>0</v>
      </c>
      <c r="R70" s="174" t="s">
        <v>136</v>
      </c>
      <c r="S70" s="174" t="s">
        <v>114</v>
      </c>
      <c r="T70" s="175" t="s">
        <v>114</v>
      </c>
      <c r="U70" s="153">
        <v>0</v>
      </c>
      <c r="V70" s="153">
        <f>ROUND(E70*U70,2)</f>
        <v>0</v>
      </c>
      <c r="W70" s="153"/>
      <c r="X70" s="153" t="s">
        <v>137</v>
      </c>
      <c r="Y70" s="143"/>
      <c r="Z70" s="143"/>
      <c r="AA70" s="143"/>
      <c r="AB70" s="143"/>
      <c r="AC70" s="143"/>
      <c r="AD70" s="143"/>
      <c r="AE70" s="143"/>
      <c r="AF70" s="143"/>
      <c r="AG70" s="143" t="s">
        <v>138</v>
      </c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</row>
    <row r="71" spans="1:60" ht="33.75" outlineLevel="1" x14ac:dyDescent="0.2">
      <c r="A71" s="162">
        <v>48</v>
      </c>
      <c r="B71" s="163" t="s">
        <v>214</v>
      </c>
      <c r="C71" s="179" t="s">
        <v>215</v>
      </c>
      <c r="D71" s="164" t="s">
        <v>167</v>
      </c>
      <c r="E71" s="165">
        <v>4</v>
      </c>
      <c r="F71" s="166"/>
      <c r="G71" s="167">
        <f>ROUND(E71*F71,2)</f>
        <v>0</v>
      </c>
      <c r="H71" s="166"/>
      <c r="I71" s="167">
        <f>ROUND(E71*H71,2)</f>
        <v>0</v>
      </c>
      <c r="J71" s="166"/>
      <c r="K71" s="167">
        <f>ROUND(E71*J71,2)</f>
        <v>0</v>
      </c>
      <c r="L71" s="167">
        <v>21</v>
      </c>
      <c r="M71" s="167">
        <f>G71*(1+L71/100)</f>
        <v>0</v>
      </c>
      <c r="N71" s="167">
        <v>6.0000000000000002E-5</v>
      </c>
      <c r="O71" s="167">
        <f>ROUND(E71*N71,2)</f>
        <v>0</v>
      </c>
      <c r="P71" s="167">
        <v>0</v>
      </c>
      <c r="Q71" s="167">
        <f>ROUND(E71*P71,2)</f>
        <v>0</v>
      </c>
      <c r="R71" s="167" t="s">
        <v>136</v>
      </c>
      <c r="S71" s="167" t="s">
        <v>114</v>
      </c>
      <c r="T71" s="168" t="s">
        <v>114</v>
      </c>
      <c r="U71" s="153">
        <v>0</v>
      </c>
      <c r="V71" s="153">
        <f>ROUND(E71*U71,2)</f>
        <v>0</v>
      </c>
      <c r="W71" s="153"/>
      <c r="X71" s="153" t="s">
        <v>137</v>
      </c>
      <c r="Y71" s="143"/>
      <c r="Z71" s="143"/>
      <c r="AA71" s="143"/>
      <c r="AB71" s="143"/>
      <c r="AC71" s="143"/>
      <c r="AD71" s="143"/>
      <c r="AE71" s="143"/>
      <c r="AF71" s="143"/>
      <c r="AG71" s="143" t="s">
        <v>138</v>
      </c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</row>
    <row r="72" spans="1:60" outlineLevel="1" x14ac:dyDescent="0.2">
      <c r="A72" s="150">
        <v>49</v>
      </c>
      <c r="B72" s="151" t="s">
        <v>216</v>
      </c>
      <c r="C72" s="181" t="s">
        <v>217</v>
      </c>
      <c r="D72" s="152" t="s">
        <v>0</v>
      </c>
      <c r="E72" s="176"/>
      <c r="F72" s="154"/>
      <c r="G72" s="153">
        <f>ROUND(E72*F72,2)</f>
        <v>0</v>
      </c>
      <c r="H72" s="154"/>
      <c r="I72" s="153">
        <f>ROUND(E72*H72,2)</f>
        <v>0</v>
      </c>
      <c r="J72" s="154"/>
      <c r="K72" s="153">
        <f>ROUND(E72*J72,2)</f>
        <v>0</v>
      </c>
      <c r="L72" s="153">
        <v>21</v>
      </c>
      <c r="M72" s="153">
        <f>G72*(1+L72/100)</f>
        <v>0</v>
      </c>
      <c r="N72" s="153">
        <v>0</v>
      </c>
      <c r="O72" s="153">
        <f>ROUND(E72*N72,2)</f>
        <v>0</v>
      </c>
      <c r="P72" s="153">
        <v>0</v>
      </c>
      <c r="Q72" s="153">
        <f>ROUND(E72*P72,2)</f>
        <v>0</v>
      </c>
      <c r="R72" s="153" t="s">
        <v>218</v>
      </c>
      <c r="S72" s="153" t="s">
        <v>114</v>
      </c>
      <c r="T72" s="153" t="s">
        <v>114</v>
      </c>
      <c r="U72" s="153">
        <v>0</v>
      </c>
      <c r="V72" s="153">
        <f>ROUND(E72*U72,2)</f>
        <v>0</v>
      </c>
      <c r="W72" s="153"/>
      <c r="X72" s="153" t="s">
        <v>144</v>
      </c>
      <c r="Y72" s="143"/>
      <c r="Z72" s="143"/>
      <c r="AA72" s="143"/>
      <c r="AB72" s="143"/>
      <c r="AC72" s="143"/>
      <c r="AD72" s="143"/>
      <c r="AE72" s="143"/>
      <c r="AF72" s="143"/>
      <c r="AG72" s="143" t="s">
        <v>145</v>
      </c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</row>
    <row r="73" spans="1:60" outlineLevel="1" x14ac:dyDescent="0.2">
      <c r="A73" s="150"/>
      <c r="B73" s="151"/>
      <c r="C73" s="235" t="s">
        <v>146</v>
      </c>
      <c r="D73" s="236"/>
      <c r="E73" s="236"/>
      <c r="F73" s="236"/>
      <c r="G73" s="236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43"/>
      <c r="Z73" s="143"/>
      <c r="AA73" s="143"/>
      <c r="AB73" s="143"/>
      <c r="AC73" s="143"/>
      <c r="AD73" s="143"/>
      <c r="AE73" s="143"/>
      <c r="AF73" s="143"/>
      <c r="AG73" s="143" t="s">
        <v>118</v>
      </c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</row>
    <row r="74" spans="1:60" x14ac:dyDescent="0.2">
      <c r="A74" s="156" t="s">
        <v>108</v>
      </c>
      <c r="B74" s="157" t="s">
        <v>78</v>
      </c>
      <c r="C74" s="178" t="s">
        <v>79</v>
      </c>
      <c r="D74" s="158"/>
      <c r="E74" s="159"/>
      <c r="F74" s="160"/>
      <c r="G74" s="160">
        <f>SUMIF(AG75:AG84,"&lt;&gt;NOR",G75:G84)</f>
        <v>0</v>
      </c>
      <c r="H74" s="160"/>
      <c r="I74" s="160">
        <f>SUM(I75:I84)</f>
        <v>0</v>
      </c>
      <c r="J74" s="160"/>
      <c r="K74" s="160">
        <f>SUM(K75:K84)</f>
        <v>0</v>
      </c>
      <c r="L74" s="160"/>
      <c r="M74" s="160">
        <f>SUM(M75:M84)</f>
        <v>0</v>
      </c>
      <c r="N74" s="160"/>
      <c r="O74" s="160">
        <f>SUM(O75:O84)</f>
        <v>0</v>
      </c>
      <c r="P74" s="160"/>
      <c r="Q74" s="160">
        <f>SUM(Q75:Q84)</f>
        <v>0</v>
      </c>
      <c r="R74" s="160"/>
      <c r="S74" s="160"/>
      <c r="T74" s="161"/>
      <c r="U74" s="155"/>
      <c r="V74" s="155">
        <f>SUM(V75:V84)</f>
        <v>0</v>
      </c>
      <c r="W74" s="155"/>
      <c r="X74" s="155"/>
      <c r="AG74" t="s">
        <v>109</v>
      </c>
    </row>
    <row r="75" spans="1:60" outlineLevel="1" x14ac:dyDescent="0.2">
      <c r="A75" s="169">
        <v>50</v>
      </c>
      <c r="B75" s="170" t="s">
        <v>219</v>
      </c>
      <c r="C75" s="180" t="s">
        <v>220</v>
      </c>
      <c r="D75" s="171" t="s">
        <v>161</v>
      </c>
      <c r="E75" s="172">
        <v>1</v>
      </c>
      <c r="F75" s="173"/>
      <c r="G75" s="174">
        <f t="shared" ref="G75:G84" si="21">ROUND(E75*F75,2)</f>
        <v>0</v>
      </c>
      <c r="H75" s="173"/>
      <c r="I75" s="174">
        <f t="shared" ref="I75:I84" si="22">ROUND(E75*H75,2)</f>
        <v>0</v>
      </c>
      <c r="J75" s="173"/>
      <c r="K75" s="174">
        <f t="shared" ref="K75:K84" si="23">ROUND(E75*J75,2)</f>
        <v>0</v>
      </c>
      <c r="L75" s="174">
        <v>21</v>
      </c>
      <c r="M75" s="174">
        <f t="shared" ref="M75:M84" si="24">G75*(1+L75/100)</f>
        <v>0</v>
      </c>
      <c r="N75" s="174">
        <v>0</v>
      </c>
      <c r="O75" s="174">
        <f t="shared" ref="O75:O84" si="25">ROUND(E75*N75,2)</f>
        <v>0</v>
      </c>
      <c r="P75" s="174">
        <v>0</v>
      </c>
      <c r="Q75" s="174">
        <f t="shared" ref="Q75:Q84" si="26">ROUND(E75*P75,2)</f>
        <v>0</v>
      </c>
      <c r="R75" s="174"/>
      <c r="S75" s="174" t="s">
        <v>125</v>
      </c>
      <c r="T75" s="175" t="s">
        <v>169</v>
      </c>
      <c r="U75" s="153">
        <v>0</v>
      </c>
      <c r="V75" s="153">
        <f t="shared" ref="V75:V84" si="27">ROUND(E75*U75,2)</f>
        <v>0</v>
      </c>
      <c r="W75" s="153"/>
      <c r="X75" s="153" t="s">
        <v>221</v>
      </c>
      <c r="Y75" s="143"/>
      <c r="Z75" s="143"/>
      <c r="AA75" s="143"/>
      <c r="AB75" s="143"/>
      <c r="AC75" s="143"/>
      <c r="AD75" s="143"/>
      <c r="AE75" s="143"/>
      <c r="AF75" s="143"/>
      <c r="AG75" s="143" t="s">
        <v>222</v>
      </c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</row>
    <row r="76" spans="1:60" outlineLevel="1" x14ac:dyDescent="0.2">
      <c r="A76" s="169">
        <v>51</v>
      </c>
      <c r="B76" s="170" t="s">
        <v>223</v>
      </c>
      <c r="C76" s="180" t="s">
        <v>224</v>
      </c>
      <c r="D76" s="171" t="s">
        <v>161</v>
      </c>
      <c r="E76" s="172">
        <v>1</v>
      </c>
      <c r="F76" s="173"/>
      <c r="G76" s="174">
        <f t="shared" si="21"/>
        <v>0</v>
      </c>
      <c r="H76" s="173"/>
      <c r="I76" s="174">
        <f t="shared" si="22"/>
        <v>0</v>
      </c>
      <c r="J76" s="173"/>
      <c r="K76" s="174">
        <f t="shared" si="23"/>
        <v>0</v>
      </c>
      <c r="L76" s="174">
        <v>21</v>
      </c>
      <c r="M76" s="174">
        <f t="shared" si="24"/>
        <v>0</v>
      </c>
      <c r="N76" s="174">
        <v>0</v>
      </c>
      <c r="O76" s="174">
        <f t="shared" si="25"/>
        <v>0</v>
      </c>
      <c r="P76" s="174">
        <v>0</v>
      </c>
      <c r="Q76" s="174">
        <f t="shared" si="26"/>
        <v>0</v>
      </c>
      <c r="R76" s="174"/>
      <c r="S76" s="174" t="s">
        <v>125</v>
      </c>
      <c r="T76" s="175" t="s">
        <v>126</v>
      </c>
      <c r="U76" s="153">
        <v>0</v>
      </c>
      <c r="V76" s="153">
        <f t="shared" si="27"/>
        <v>0</v>
      </c>
      <c r="W76" s="153"/>
      <c r="X76" s="153" t="s">
        <v>221</v>
      </c>
      <c r="Y76" s="143"/>
      <c r="Z76" s="143"/>
      <c r="AA76" s="143"/>
      <c r="AB76" s="143"/>
      <c r="AC76" s="143"/>
      <c r="AD76" s="143"/>
      <c r="AE76" s="143"/>
      <c r="AF76" s="143"/>
      <c r="AG76" s="143" t="s">
        <v>222</v>
      </c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</row>
    <row r="77" spans="1:60" outlineLevel="1" x14ac:dyDescent="0.2">
      <c r="A77" s="169">
        <v>52</v>
      </c>
      <c r="B77" s="170" t="s">
        <v>225</v>
      </c>
      <c r="C77" s="180" t="s">
        <v>226</v>
      </c>
      <c r="D77" s="171" t="s">
        <v>227</v>
      </c>
      <c r="E77" s="172">
        <v>4</v>
      </c>
      <c r="F77" s="173"/>
      <c r="G77" s="174">
        <f t="shared" si="21"/>
        <v>0</v>
      </c>
      <c r="H77" s="173"/>
      <c r="I77" s="174">
        <f t="shared" si="22"/>
        <v>0</v>
      </c>
      <c r="J77" s="173"/>
      <c r="K77" s="174">
        <f t="shared" si="23"/>
        <v>0</v>
      </c>
      <c r="L77" s="174">
        <v>21</v>
      </c>
      <c r="M77" s="174">
        <f t="shared" si="24"/>
        <v>0</v>
      </c>
      <c r="N77" s="174">
        <v>0</v>
      </c>
      <c r="O77" s="174">
        <f t="shared" si="25"/>
        <v>0</v>
      </c>
      <c r="P77" s="174">
        <v>0</v>
      </c>
      <c r="Q77" s="174">
        <f t="shared" si="26"/>
        <v>0</v>
      </c>
      <c r="R77" s="174"/>
      <c r="S77" s="174" t="s">
        <v>125</v>
      </c>
      <c r="T77" s="175" t="s">
        <v>126</v>
      </c>
      <c r="U77" s="153">
        <v>0</v>
      </c>
      <c r="V77" s="153">
        <f t="shared" si="27"/>
        <v>0</v>
      </c>
      <c r="W77" s="153"/>
      <c r="X77" s="153" t="s">
        <v>221</v>
      </c>
      <c r="Y77" s="143"/>
      <c r="Z77" s="143"/>
      <c r="AA77" s="143"/>
      <c r="AB77" s="143"/>
      <c r="AC77" s="143"/>
      <c r="AD77" s="143"/>
      <c r="AE77" s="143"/>
      <c r="AF77" s="143"/>
      <c r="AG77" s="143" t="s">
        <v>222</v>
      </c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</row>
    <row r="78" spans="1:60" outlineLevel="1" x14ac:dyDescent="0.2">
      <c r="A78" s="169">
        <v>53</v>
      </c>
      <c r="B78" s="170" t="s">
        <v>228</v>
      </c>
      <c r="C78" s="180" t="s">
        <v>229</v>
      </c>
      <c r="D78" s="171" t="s">
        <v>227</v>
      </c>
      <c r="E78" s="172">
        <v>24</v>
      </c>
      <c r="F78" s="173"/>
      <c r="G78" s="174">
        <f t="shared" si="21"/>
        <v>0</v>
      </c>
      <c r="H78" s="173"/>
      <c r="I78" s="174">
        <f t="shared" si="22"/>
        <v>0</v>
      </c>
      <c r="J78" s="173"/>
      <c r="K78" s="174">
        <f t="shared" si="23"/>
        <v>0</v>
      </c>
      <c r="L78" s="174">
        <v>21</v>
      </c>
      <c r="M78" s="174">
        <f t="shared" si="24"/>
        <v>0</v>
      </c>
      <c r="N78" s="174">
        <v>0</v>
      </c>
      <c r="O78" s="174">
        <f t="shared" si="25"/>
        <v>0</v>
      </c>
      <c r="P78" s="174">
        <v>0</v>
      </c>
      <c r="Q78" s="174">
        <f t="shared" si="26"/>
        <v>0</v>
      </c>
      <c r="R78" s="174"/>
      <c r="S78" s="174" t="s">
        <v>125</v>
      </c>
      <c r="T78" s="175" t="s">
        <v>126</v>
      </c>
      <c r="U78" s="153">
        <v>0</v>
      </c>
      <c r="V78" s="153">
        <f t="shared" si="27"/>
        <v>0</v>
      </c>
      <c r="W78" s="153"/>
      <c r="X78" s="153" t="s">
        <v>221</v>
      </c>
      <c r="Y78" s="143"/>
      <c r="Z78" s="143"/>
      <c r="AA78" s="143"/>
      <c r="AB78" s="143"/>
      <c r="AC78" s="143"/>
      <c r="AD78" s="143"/>
      <c r="AE78" s="143"/>
      <c r="AF78" s="143"/>
      <c r="AG78" s="143" t="s">
        <v>222</v>
      </c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</row>
    <row r="79" spans="1:60" outlineLevel="1" x14ac:dyDescent="0.2">
      <c r="A79" s="169">
        <v>54</v>
      </c>
      <c r="B79" s="170" t="s">
        <v>230</v>
      </c>
      <c r="C79" s="180" t="s">
        <v>231</v>
      </c>
      <c r="D79" s="171" t="s">
        <v>227</v>
      </c>
      <c r="E79" s="172">
        <v>6</v>
      </c>
      <c r="F79" s="173"/>
      <c r="G79" s="174">
        <f t="shared" si="21"/>
        <v>0</v>
      </c>
      <c r="H79" s="173"/>
      <c r="I79" s="174">
        <f t="shared" si="22"/>
        <v>0</v>
      </c>
      <c r="J79" s="173"/>
      <c r="K79" s="174">
        <f t="shared" si="23"/>
        <v>0</v>
      </c>
      <c r="L79" s="174">
        <v>21</v>
      </c>
      <c r="M79" s="174">
        <f t="shared" si="24"/>
        <v>0</v>
      </c>
      <c r="N79" s="174">
        <v>0</v>
      </c>
      <c r="O79" s="174">
        <f t="shared" si="25"/>
        <v>0</v>
      </c>
      <c r="P79" s="174">
        <v>0</v>
      </c>
      <c r="Q79" s="174">
        <f t="shared" si="26"/>
        <v>0</v>
      </c>
      <c r="R79" s="174"/>
      <c r="S79" s="174" t="s">
        <v>125</v>
      </c>
      <c r="T79" s="175" t="s">
        <v>126</v>
      </c>
      <c r="U79" s="153">
        <v>0</v>
      </c>
      <c r="V79" s="153">
        <f t="shared" si="27"/>
        <v>0</v>
      </c>
      <c r="W79" s="153"/>
      <c r="X79" s="153" t="s">
        <v>221</v>
      </c>
      <c r="Y79" s="143"/>
      <c r="Z79" s="143"/>
      <c r="AA79" s="143"/>
      <c r="AB79" s="143"/>
      <c r="AC79" s="143"/>
      <c r="AD79" s="143"/>
      <c r="AE79" s="143"/>
      <c r="AF79" s="143"/>
      <c r="AG79" s="143" t="s">
        <v>222</v>
      </c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</row>
    <row r="80" spans="1:60" outlineLevel="1" x14ac:dyDescent="0.2">
      <c r="A80" s="169">
        <v>55</v>
      </c>
      <c r="B80" s="170" t="s">
        <v>232</v>
      </c>
      <c r="C80" s="180" t="s">
        <v>233</v>
      </c>
      <c r="D80" s="171" t="s">
        <v>227</v>
      </c>
      <c r="E80" s="172">
        <v>4</v>
      </c>
      <c r="F80" s="173"/>
      <c r="G80" s="174">
        <f t="shared" si="21"/>
        <v>0</v>
      </c>
      <c r="H80" s="173"/>
      <c r="I80" s="174">
        <f t="shared" si="22"/>
        <v>0</v>
      </c>
      <c r="J80" s="173"/>
      <c r="K80" s="174">
        <f t="shared" si="23"/>
        <v>0</v>
      </c>
      <c r="L80" s="174">
        <v>21</v>
      </c>
      <c r="M80" s="174">
        <f t="shared" si="24"/>
        <v>0</v>
      </c>
      <c r="N80" s="174">
        <v>0</v>
      </c>
      <c r="O80" s="174">
        <f t="shared" si="25"/>
        <v>0</v>
      </c>
      <c r="P80" s="174">
        <v>0</v>
      </c>
      <c r="Q80" s="174">
        <f t="shared" si="26"/>
        <v>0</v>
      </c>
      <c r="R80" s="174"/>
      <c r="S80" s="174" t="s">
        <v>125</v>
      </c>
      <c r="T80" s="175" t="s">
        <v>126</v>
      </c>
      <c r="U80" s="153">
        <v>0</v>
      </c>
      <c r="V80" s="153">
        <f t="shared" si="27"/>
        <v>0</v>
      </c>
      <c r="W80" s="153"/>
      <c r="X80" s="153" t="s">
        <v>221</v>
      </c>
      <c r="Y80" s="143"/>
      <c r="Z80" s="143"/>
      <c r="AA80" s="143"/>
      <c r="AB80" s="143"/>
      <c r="AC80" s="143"/>
      <c r="AD80" s="143"/>
      <c r="AE80" s="143"/>
      <c r="AF80" s="143"/>
      <c r="AG80" s="143" t="s">
        <v>222</v>
      </c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</row>
    <row r="81" spans="1:60" outlineLevel="1" x14ac:dyDescent="0.2">
      <c r="A81" s="169">
        <v>56</v>
      </c>
      <c r="B81" s="170" t="s">
        <v>234</v>
      </c>
      <c r="C81" s="180" t="s">
        <v>235</v>
      </c>
      <c r="D81" s="171" t="s">
        <v>227</v>
      </c>
      <c r="E81" s="172">
        <v>6</v>
      </c>
      <c r="F81" s="173"/>
      <c r="G81" s="174">
        <f t="shared" si="21"/>
        <v>0</v>
      </c>
      <c r="H81" s="173"/>
      <c r="I81" s="174">
        <f t="shared" si="22"/>
        <v>0</v>
      </c>
      <c r="J81" s="173"/>
      <c r="K81" s="174">
        <f t="shared" si="23"/>
        <v>0</v>
      </c>
      <c r="L81" s="174">
        <v>21</v>
      </c>
      <c r="M81" s="174">
        <f t="shared" si="24"/>
        <v>0</v>
      </c>
      <c r="N81" s="174">
        <v>0</v>
      </c>
      <c r="O81" s="174">
        <f t="shared" si="25"/>
        <v>0</v>
      </c>
      <c r="P81" s="174">
        <v>0</v>
      </c>
      <c r="Q81" s="174">
        <f t="shared" si="26"/>
        <v>0</v>
      </c>
      <c r="R81" s="174"/>
      <c r="S81" s="174" t="s">
        <v>125</v>
      </c>
      <c r="T81" s="175" t="s">
        <v>126</v>
      </c>
      <c r="U81" s="153">
        <v>0</v>
      </c>
      <c r="V81" s="153">
        <f t="shared" si="27"/>
        <v>0</v>
      </c>
      <c r="W81" s="153"/>
      <c r="X81" s="153" t="s">
        <v>221</v>
      </c>
      <c r="Y81" s="143"/>
      <c r="Z81" s="143"/>
      <c r="AA81" s="143"/>
      <c r="AB81" s="143"/>
      <c r="AC81" s="143"/>
      <c r="AD81" s="143"/>
      <c r="AE81" s="143"/>
      <c r="AF81" s="143"/>
      <c r="AG81" s="143" t="s">
        <v>222</v>
      </c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</row>
    <row r="82" spans="1:60" outlineLevel="1" x14ac:dyDescent="0.2">
      <c r="A82" s="169">
        <v>57</v>
      </c>
      <c r="B82" s="170" t="s">
        <v>236</v>
      </c>
      <c r="C82" s="180" t="s">
        <v>237</v>
      </c>
      <c r="D82" s="171" t="s">
        <v>227</v>
      </c>
      <c r="E82" s="172">
        <v>6</v>
      </c>
      <c r="F82" s="173"/>
      <c r="G82" s="174">
        <f t="shared" si="21"/>
        <v>0</v>
      </c>
      <c r="H82" s="173"/>
      <c r="I82" s="174">
        <f t="shared" si="22"/>
        <v>0</v>
      </c>
      <c r="J82" s="173"/>
      <c r="K82" s="174">
        <f t="shared" si="23"/>
        <v>0</v>
      </c>
      <c r="L82" s="174">
        <v>21</v>
      </c>
      <c r="M82" s="174">
        <f t="shared" si="24"/>
        <v>0</v>
      </c>
      <c r="N82" s="174">
        <v>0</v>
      </c>
      <c r="O82" s="174">
        <f t="shared" si="25"/>
        <v>0</v>
      </c>
      <c r="P82" s="174">
        <v>0</v>
      </c>
      <c r="Q82" s="174">
        <f t="shared" si="26"/>
        <v>0</v>
      </c>
      <c r="R82" s="174"/>
      <c r="S82" s="174" t="s">
        <v>125</v>
      </c>
      <c r="T82" s="175" t="s">
        <v>126</v>
      </c>
      <c r="U82" s="153">
        <v>0</v>
      </c>
      <c r="V82" s="153">
        <f t="shared" si="27"/>
        <v>0</v>
      </c>
      <c r="W82" s="153"/>
      <c r="X82" s="153" t="s">
        <v>221</v>
      </c>
      <c r="Y82" s="143"/>
      <c r="Z82" s="143"/>
      <c r="AA82" s="143"/>
      <c r="AB82" s="143"/>
      <c r="AC82" s="143"/>
      <c r="AD82" s="143"/>
      <c r="AE82" s="143"/>
      <c r="AF82" s="143"/>
      <c r="AG82" s="143" t="s">
        <v>222</v>
      </c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</row>
    <row r="83" spans="1:60" ht="22.5" outlineLevel="1" x14ac:dyDescent="0.2">
      <c r="A83" s="169">
        <v>58</v>
      </c>
      <c r="B83" s="170" t="s">
        <v>238</v>
      </c>
      <c r="C83" s="180" t="s">
        <v>239</v>
      </c>
      <c r="D83" s="171" t="s">
        <v>161</v>
      </c>
      <c r="E83" s="172">
        <v>1</v>
      </c>
      <c r="F83" s="173"/>
      <c r="G83" s="174">
        <f t="shared" si="21"/>
        <v>0</v>
      </c>
      <c r="H83" s="173"/>
      <c r="I83" s="174">
        <f t="shared" si="22"/>
        <v>0</v>
      </c>
      <c r="J83" s="173"/>
      <c r="K83" s="174">
        <f t="shared" si="23"/>
        <v>0</v>
      </c>
      <c r="L83" s="174">
        <v>21</v>
      </c>
      <c r="M83" s="174">
        <f t="shared" si="24"/>
        <v>0</v>
      </c>
      <c r="N83" s="174">
        <v>0</v>
      </c>
      <c r="O83" s="174">
        <f t="shared" si="25"/>
        <v>0</v>
      </c>
      <c r="P83" s="174">
        <v>0</v>
      </c>
      <c r="Q83" s="174">
        <f t="shared" si="26"/>
        <v>0</v>
      </c>
      <c r="R83" s="174"/>
      <c r="S83" s="174" t="s">
        <v>125</v>
      </c>
      <c r="T83" s="175" t="s">
        <v>169</v>
      </c>
      <c r="U83" s="153">
        <v>0</v>
      </c>
      <c r="V83" s="153">
        <f t="shared" si="27"/>
        <v>0</v>
      </c>
      <c r="W83" s="153"/>
      <c r="X83" s="153" t="s">
        <v>221</v>
      </c>
      <c r="Y83" s="143"/>
      <c r="Z83" s="143"/>
      <c r="AA83" s="143"/>
      <c r="AB83" s="143"/>
      <c r="AC83" s="143"/>
      <c r="AD83" s="143"/>
      <c r="AE83" s="143"/>
      <c r="AF83" s="143"/>
      <c r="AG83" s="143" t="s">
        <v>222</v>
      </c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</row>
    <row r="84" spans="1:60" outlineLevel="1" x14ac:dyDescent="0.2">
      <c r="A84" s="162">
        <v>59</v>
      </c>
      <c r="B84" s="163" t="s">
        <v>240</v>
      </c>
      <c r="C84" s="179" t="s">
        <v>241</v>
      </c>
      <c r="D84" s="164" t="s">
        <v>227</v>
      </c>
      <c r="E84" s="165">
        <v>2</v>
      </c>
      <c r="F84" s="166"/>
      <c r="G84" s="167">
        <f t="shared" si="21"/>
        <v>0</v>
      </c>
      <c r="H84" s="166"/>
      <c r="I84" s="167">
        <f t="shared" si="22"/>
        <v>0</v>
      </c>
      <c r="J84" s="166"/>
      <c r="K84" s="167">
        <f t="shared" si="23"/>
        <v>0</v>
      </c>
      <c r="L84" s="167">
        <v>21</v>
      </c>
      <c r="M84" s="167">
        <f t="shared" si="24"/>
        <v>0</v>
      </c>
      <c r="N84" s="167">
        <v>0</v>
      </c>
      <c r="O84" s="167">
        <f t="shared" si="25"/>
        <v>0</v>
      </c>
      <c r="P84" s="167">
        <v>0</v>
      </c>
      <c r="Q84" s="167">
        <f t="shared" si="26"/>
        <v>0</v>
      </c>
      <c r="R84" s="167"/>
      <c r="S84" s="167" t="s">
        <v>125</v>
      </c>
      <c r="T84" s="168" t="s">
        <v>126</v>
      </c>
      <c r="U84" s="153">
        <v>0</v>
      </c>
      <c r="V84" s="153">
        <f t="shared" si="27"/>
        <v>0</v>
      </c>
      <c r="W84" s="153"/>
      <c r="X84" s="153" t="s">
        <v>221</v>
      </c>
      <c r="Y84" s="143"/>
      <c r="Z84" s="143"/>
      <c r="AA84" s="143"/>
      <c r="AB84" s="143"/>
      <c r="AC84" s="143"/>
      <c r="AD84" s="143"/>
      <c r="AE84" s="143"/>
      <c r="AF84" s="143"/>
      <c r="AG84" s="143" t="s">
        <v>222</v>
      </c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</row>
    <row r="85" spans="1:60" x14ac:dyDescent="0.2">
      <c r="A85" s="3"/>
      <c r="B85" s="4"/>
      <c r="C85" s="182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AE85">
        <v>15</v>
      </c>
      <c r="AF85">
        <v>21</v>
      </c>
    </row>
    <row r="86" spans="1:60" x14ac:dyDescent="0.2">
      <c r="A86" s="146"/>
      <c r="B86" s="147" t="s">
        <v>29</v>
      </c>
      <c r="C86" s="183"/>
      <c r="D86" s="148"/>
      <c r="E86" s="149"/>
      <c r="F86" s="149"/>
      <c r="G86" s="177">
        <f>G8+G11+G13+G22+G24+G40+G51+G56+G69+G74</f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AE86">
        <f>SUMIF(L7:L84,AE85,G7:G84)</f>
        <v>0</v>
      </c>
      <c r="AF86">
        <f>SUMIF(L7:L84,AF85,G7:G84)</f>
        <v>0</v>
      </c>
      <c r="AG86" t="s">
        <v>242</v>
      </c>
    </row>
    <row r="87" spans="1:60" x14ac:dyDescent="0.2">
      <c r="C87" s="184"/>
      <c r="D87" s="10"/>
      <c r="AG87" t="s">
        <v>243</v>
      </c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2">
    <mergeCell ref="C73:G73"/>
    <mergeCell ref="A1:G1"/>
    <mergeCell ref="C2:G2"/>
    <mergeCell ref="C3:G3"/>
    <mergeCell ref="C4:G4"/>
    <mergeCell ref="C10:G10"/>
    <mergeCell ref="C21:G21"/>
    <mergeCell ref="C39:G39"/>
    <mergeCell ref="C43:G43"/>
    <mergeCell ref="C45:G45"/>
    <mergeCell ref="C47:G47"/>
    <mergeCell ref="C49:G4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F77CDC9FB3644EAE3AA7CBF891D5C8" ma:contentTypeVersion="20" ma:contentTypeDescription="Vytvoří nový dokument" ma:contentTypeScope="" ma:versionID="b4d6ab7168b805fc801238418a1ec905">
  <xsd:schema xmlns:xsd="http://www.w3.org/2001/XMLSchema" xmlns:xs="http://www.w3.org/2001/XMLSchema" xmlns:p="http://schemas.microsoft.com/office/2006/metadata/properties" xmlns:ns2="ecfb1982-789f-4887-b351-7581c0cdf96b" xmlns:ns3="ce41a75b-846a-4f38-8a89-351cc1b2c50b" targetNamespace="http://schemas.microsoft.com/office/2006/metadata/properties" ma:root="true" ma:fieldsID="4d379a1263cf4c36003185f19ba1158f" ns2:_="" ns3:_="">
    <xsd:import namespace="ecfb1982-789f-4887-b351-7581c0cdf96b"/>
    <xsd:import namespace="ce41a75b-846a-4f38-8a89-351cc1b2c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b1982-789f-4887-b351-7581c0cdf9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8c20e480-32d5-4607-b2d3-bec3bbfad3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1a75b-846a-4f38-8a89-351cc1b2c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990a0ba-3fea-4986-9b79-e1a052a99238}" ma:internalName="TaxCatchAll" ma:showField="CatchAllData" ma:web="ce41a75b-846a-4f38-8a89-351cc1b2c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41a75b-846a-4f38-8a89-351cc1b2c50b" xsi:nil="true"/>
    <lcf76f155ced4ddcb4097134ff3c332f xmlns="ecfb1982-789f-4887-b351-7581c0cdf9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1625EB-D481-44E9-A6E6-B49C772AC1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C91968-2AB5-4EFF-8110-5C27158287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b1982-789f-4887-b351-7581c0cdf96b"/>
    <ds:schemaRef ds:uri="ce41a75b-846a-4f38-8a89-351cc1b2c5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CB373A-4219-4FB8-B55F-021A03187DB6}">
  <ds:schemaRefs>
    <ds:schemaRef ds:uri="http://schemas.microsoft.com/office/2006/metadata/properties"/>
    <ds:schemaRef ds:uri="http://schemas.microsoft.com/office/infopath/2007/PartnerControls"/>
    <ds:schemaRef ds:uri="ce41a75b-846a-4f38-8a89-351cc1b2c50b"/>
    <ds:schemaRef ds:uri="ecfb1982-789f-4887-b351-7581c0cdf9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02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02 Pol'!Názvy_tisku</vt:lpstr>
      <vt:lpstr>oadresa</vt:lpstr>
      <vt:lpstr>Stavba!Objednatel</vt:lpstr>
      <vt:lpstr>Stavba!Objekt</vt:lpstr>
      <vt:lpstr>'02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Marek Cabal</cp:lastModifiedBy>
  <cp:lastPrinted>2014-02-28T09:52:57Z</cp:lastPrinted>
  <dcterms:created xsi:type="dcterms:W3CDTF">2009-04-08T07:15:50Z</dcterms:created>
  <dcterms:modified xsi:type="dcterms:W3CDTF">2024-08-08T08:15:18Z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0x010100E3F77CDC9FB3644EAE3AA7CBF891D5C8</vt:lpwstr>
  </property>
</Properties>
</file>